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8B0FCC1-96F2-48D6-B65C-26966F85E26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9" i="1" l="1"/>
  <c r="AM489" i="1" s="1"/>
  <c r="AL483" i="1"/>
  <c r="AM483" i="1" s="1"/>
  <c r="AL480" i="1"/>
  <c r="AL477" i="1"/>
  <c r="AM477" i="1" s="1"/>
  <c r="AL475" i="1"/>
  <c r="AM475" i="1" s="1"/>
  <c r="AL474" i="1"/>
  <c r="AM474" i="1" s="1"/>
  <c r="AL471" i="1"/>
  <c r="AL469" i="1"/>
  <c r="AL468" i="1"/>
  <c r="AL465" i="1"/>
  <c r="AM465" i="1" s="1"/>
  <c r="AL462" i="1"/>
  <c r="AM462" i="1" s="1"/>
  <c r="AL460" i="1"/>
  <c r="AL459" i="1"/>
  <c r="AL456" i="1"/>
  <c r="AL453" i="1"/>
  <c r="AM453" i="1" s="1"/>
  <c r="AL450" i="1"/>
  <c r="AM450" i="1" s="1"/>
  <c r="AL447" i="1"/>
  <c r="AL446" i="1"/>
  <c r="AM446" i="1" s="1"/>
  <c r="AB3" i="1"/>
  <c r="AA3" i="1"/>
  <c r="Z3" i="1"/>
  <c r="P828" i="3"/>
  <c r="W489" i="1"/>
  <c r="X489" i="1" s="1"/>
  <c r="P769" i="3"/>
  <c r="O742" i="3"/>
  <c r="O747" i="3"/>
  <c r="W477" i="1"/>
  <c r="X477" i="1" s="1"/>
  <c r="N726" i="3"/>
  <c r="W471" i="1"/>
  <c r="X471" i="1" s="1"/>
  <c r="O720" i="3"/>
  <c r="P714" i="3"/>
  <c r="O714" i="3"/>
  <c r="N699" i="3"/>
  <c r="N246" i="3"/>
  <c r="P649" i="3"/>
  <c r="O649" i="3"/>
  <c r="Q258" i="3"/>
  <c r="O258" i="3"/>
  <c r="N258" i="3"/>
  <c r="P643" i="3"/>
  <c r="O643" i="3"/>
  <c r="N253" i="3"/>
  <c r="P252" i="3"/>
  <c r="O259" i="3"/>
  <c r="O299" i="3"/>
  <c r="N299" i="3"/>
  <c r="P621" i="3"/>
  <c r="O621" i="3"/>
  <c r="N621" i="3"/>
  <c r="Q622" i="3"/>
  <c r="O622" i="3"/>
  <c r="N622" i="3"/>
  <c r="P255" i="3"/>
  <c r="P313" i="3"/>
  <c r="N313" i="3"/>
  <c r="P261" i="3"/>
  <c r="O261" i="3"/>
  <c r="N261" i="3"/>
  <c r="O256" i="3"/>
  <c r="N370" i="3"/>
  <c r="P320" i="3"/>
  <c r="O320" i="3"/>
  <c r="N320" i="3"/>
  <c r="P237" i="3"/>
  <c r="O237" i="3"/>
  <c r="N237" i="3"/>
  <c r="O235" i="3"/>
  <c r="O238" i="3"/>
  <c r="N238" i="3"/>
  <c r="P310" i="3"/>
  <c r="O310" i="3"/>
  <c r="P194" i="3"/>
  <c r="N194" i="3"/>
  <c r="O316" i="3"/>
  <c r="N316" i="3"/>
  <c r="N300" i="3"/>
  <c r="O232" i="3"/>
  <c r="N231" i="3"/>
  <c r="O587" i="3"/>
  <c r="Q229" i="3"/>
  <c r="O229" i="3"/>
  <c r="N229" i="3"/>
  <c r="P563" i="3"/>
  <c r="O501" i="3"/>
  <c r="N583" i="3"/>
  <c r="P312" i="3"/>
  <c r="O312" i="3"/>
  <c r="Q311" i="3"/>
  <c r="O311" i="3"/>
  <c r="N311" i="3"/>
  <c r="P298" i="3"/>
  <c r="O298" i="3"/>
  <c r="N244" i="3"/>
  <c r="N241" i="3"/>
  <c r="P240" i="3"/>
  <c r="P518" i="3"/>
  <c r="O518" i="3"/>
  <c r="P584" i="3"/>
  <c r="N584" i="3"/>
  <c r="O188" i="3"/>
  <c r="N188" i="3"/>
  <c r="Q187" i="3"/>
  <c r="N187" i="3"/>
  <c r="P423" i="3"/>
  <c r="O423" i="3"/>
  <c r="N422" i="3"/>
  <c r="P197" i="3"/>
  <c r="N197" i="3"/>
  <c r="Q196" i="3"/>
  <c r="N196" i="3"/>
  <c r="P193" i="3"/>
  <c r="O193" i="3"/>
  <c r="N192" i="3"/>
  <c r="P190" i="3"/>
  <c r="O189" i="3"/>
  <c r="N189" i="3"/>
  <c r="P665" i="3"/>
  <c r="O665" i="3"/>
  <c r="N665" i="3"/>
  <c r="O435" i="3"/>
  <c r="N420" i="3"/>
  <c r="O307" i="3"/>
  <c r="P199" i="3"/>
  <c r="O199" i="3"/>
  <c r="N199" i="3"/>
  <c r="P595" i="3"/>
  <c r="Q198" i="3"/>
  <c r="O198" i="3"/>
  <c r="N198" i="3"/>
  <c r="P431" i="3"/>
  <c r="O434" i="3"/>
  <c r="N433" i="3"/>
  <c r="P341" i="3"/>
  <c r="O341" i="3"/>
  <c r="N341" i="3"/>
  <c r="P337" i="3"/>
  <c r="O337" i="3"/>
  <c r="N337" i="3"/>
  <c r="P297" i="3"/>
  <c r="O297" i="3"/>
  <c r="N295" i="3"/>
  <c r="P184" i="3"/>
  <c r="O184" i="3"/>
  <c r="O368" i="3"/>
  <c r="P344" i="3"/>
  <c r="O344" i="3"/>
  <c r="Q183" i="3"/>
  <c r="N183" i="3"/>
  <c r="P294" i="3"/>
  <c r="O294" i="3"/>
  <c r="O517" i="3"/>
  <c r="N517" i="3"/>
  <c r="P292" i="3"/>
  <c r="O292" i="3"/>
  <c r="Q202" i="3"/>
  <c r="O202" i="3"/>
  <c r="N202" i="3"/>
  <c r="P203" i="3"/>
  <c r="O203" i="3"/>
  <c r="N204" i="3"/>
  <c r="P561" i="3"/>
  <c r="O561" i="3"/>
  <c r="N581" i="3"/>
  <c r="P679" i="3"/>
  <c r="Q562" i="3"/>
  <c r="O562" i="3"/>
  <c r="Q339" i="3"/>
  <c r="P339" i="3"/>
  <c r="N339" i="3"/>
  <c r="P516" i="3"/>
  <c r="O516" i="3"/>
  <c r="N342" i="3"/>
  <c r="Q228" i="3"/>
  <c r="P228" i="3"/>
  <c r="P226" i="3"/>
  <c r="O226" i="3"/>
  <c r="O227" i="3"/>
  <c r="N227" i="3"/>
  <c r="P213" i="3"/>
  <c r="O213" i="3"/>
  <c r="O212" i="3"/>
  <c r="P304" i="3"/>
  <c r="O304" i="3"/>
  <c r="N304" i="3"/>
  <c r="Q219" i="3"/>
  <c r="N219" i="3"/>
  <c r="Q369" i="3"/>
  <c r="O369" i="3"/>
  <c r="O346" i="3"/>
  <c r="N346" i="3"/>
  <c r="P412" i="3"/>
  <c r="O412" i="3"/>
  <c r="N412" i="3"/>
  <c r="Q343" i="3"/>
  <c r="P343" i="3"/>
  <c r="O343" i="3"/>
  <c r="N343" i="3"/>
  <c r="P218" i="3"/>
  <c r="O218" i="3"/>
  <c r="N217" i="3"/>
  <c r="P335" i="3"/>
  <c r="P224" i="3"/>
  <c r="O224" i="3"/>
  <c r="N224" i="3"/>
  <c r="O432" i="3"/>
  <c r="P426" i="3"/>
  <c r="N426" i="3"/>
  <c r="O336" i="3"/>
  <c r="O331" i="3"/>
  <c r="N331" i="3"/>
  <c r="P330" i="3"/>
  <c r="P215" i="3"/>
  <c r="O215" i="3"/>
  <c r="N215" i="3"/>
  <c r="P209" i="3"/>
  <c r="O209" i="3"/>
  <c r="N209" i="3"/>
  <c r="Q208" i="3"/>
  <c r="O208" i="3"/>
  <c r="N208" i="3"/>
  <c r="P594" i="3"/>
  <c r="P596" i="3"/>
  <c r="O596" i="3"/>
  <c r="P334" i="3"/>
  <c r="N334" i="3"/>
  <c r="O130" i="3"/>
  <c r="N130" i="3"/>
  <c r="N129" i="3"/>
  <c r="P156" i="3"/>
  <c r="O156" i="3"/>
  <c r="N156" i="3"/>
  <c r="O131" i="3"/>
  <c r="N131" i="3"/>
  <c r="O139" i="3"/>
  <c r="N139" i="3"/>
  <c r="N140" i="3"/>
  <c r="P141" i="3"/>
  <c r="O141" i="3"/>
  <c r="N144" i="3"/>
  <c r="P143" i="3"/>
  <c r="O143" i="3"/>
  <c r="N143" i="3"/>
  <c r="N142" i="3"/>
  <c r="P153" i="3"/>
  <c r="O153" i="3"/>
  <c r="N153" i="3"/>
  <c r="Q128" i="3"/>
  <c r="O127" i="3"/>
  <c r="P303" i="3"/>
  <c r="N303" i="3"/>
  <c r="O136" i="3"/>
  <c r="N136" i="3"/>
  <c r="P135" i="3"/>
  <c r="N135" i="3"/>
  <c r="O152" i="3"/>
  <c r="N152" i="3"/>
  <c r="N151" i="3"/>
  <c r="O149" i="3"/>
  <c r="Q133" i="3"/>
  <c r="P133" i="3"/>
  <c r="N133" i="3"/>
  <c r="O148" i="3"/>
  <c r="Q147" i="3"/>
  <c r="O147" i="3"/>
  <c r="N147" i="3"/>
  <c r="P568" i="3"/>
  <c r="O568" i="3"/>
  <c r="P328" i="3"/>
  <c r="N328" i="3"/>
  <c r="P170" i="3"/>
  <c r="O170" i="3"/>
  <c r="Q169" i="3"/>
  <c r="N169" i="3"/>
  <c r="P168" i="3"/>
  <c r="O168" i="3"/>
  <c r="O177" i="3"/>
  <c r="N177" i="3"/>
  <c r="P176" i="3"/>
  <c r="O176" i="3"/>
  <c r="N176" i="3"/>
  <c r="O178" i="3"/>
  <c r="N178" i="3"/>
  <c r="N325" i="3"/>
  <c r="P692" i="3"/>
  <c r="O692" i="3"/>
  <c r="Q315" i="3"/>
  <c r="N315" i="3"/>
  <c r="P179" i="3"/>
  <c r="O179" i="3"/>
  <c r="N179" i="3"/>
  <c r="P175" i="3"/>
  <c r="O175" i="3"/>
  <c r="O173" i="3"/>
  <c r="Q157" i="3"/>
  <c r="P157" i="3"/>
  <c r="N157" i="3"/>
  <c r="P429" i="3"/>
  <c r="N429" i="3"/>
  <c r="N166" i="3"/>
  <c r="P400" i="3"/>
  <c r="O400" i="3"/>
  <c r="N400" i="3"/>
  <c r="P567" i="3"/>
  <c r="P181" i="3"/>
  <c r="O181" i="3"/>
  <c r="N181" i="3"/>
  <c r="O661" i="3"/>
  <c r="N661" i="3"/>
  <c r="P576" i="3"/>
  <c r="O576" i="3"/>
  <c r="N576" i="3"/>
  <c r="P660" i="3"/>
  <c r="O660" i="3"/>
  <c r="N660" i="3"/>
  <c r="O571" i="3"/>
  <c r="N668" i="3"/>
  <c r="P574" i="3"/>
  <c r="O574" i="3"/>
  <c r="P165" i="3"/>
  <c r="O165" i="3"/>
  <c r="N165" i="3"/>
  <c r="P314" i="3"/>
  <c r="O314" i="3"/>
  <c r="N314" i="3"/>
  <c r="Q680" i="3"/>
  <c r="P680" i="3"/>
  <c r="N680" i="3"/>
  <c r="P689" i="3"/>
  <c r="N287" i="3"/>
  <c r="O162" i="3"/>
  <c r="Q161" i="3"/>
  <c r="P161" i="3"/>
  <c r="N161" i="3"/>
  <c r="P159" i="3"/>
  <c r="O159" i="3"/>
  <c r="P555" i="3"/>
  <c r="O555" i="3"/>
  <c r="N555" i="3"/>
  <c r="P580" i="3"/>
  <c r="O580" i="3"/>
  <c r="P557" i="3"/>
  <c r="N557" i="3"/>
  <c r="P406" i="3"/>
  <c r="O406" i="3"/>
  <c r="N690" i="3"/>
  <c r="O102" i="3"/>
  <c r="N102" i="3"/>
  <c r="O99" i="3"/>
  <c r="N99" i="3"/>
  <c r="P536" i="3"/>
  <c r="O536" i="3"/>
  <c r="N536" i="3"/>
  <c r="P670" i="3"/>
  <c r="O670" i="3"/>
  <c r="Q281" i="3"/>
  <c r="P281" i="3"/>
  <c r="N281" i="3"/>
  <c r="O322" i="3"/>
  <c r="O109" i="3"/>
  <c r="N109" i="3"/>
  <c r="P110" i="3"/>
  <c r="O110" i="3"/>
  <c r="Q107" i="3"/>
  <c r="P107" i="3"/>
  <c r="O107" i="3"/>
  <c r="N107" i="3"/>
  <c r="P540" i="3"/>
  <c r="P448" i="3"/>
  <c r="O448" i="3"/>
  <c r="P447" i="3"/>
  <c r="N447" i="3"/>
  <c r="P446" i="3"/>
  <c r="P444" i="3"/>
  <c r="O444" i="3"/>
  <c r="N444" i="3"/>
  <c r="P439" i="3"/>
  <c r="O439" i="3"/>
  <c r="O106" i="3"/>
  <c r="P105" i="3"/>
  <c r="O105" i="3"/>
  <c r="N105" i="3"/>
  <c r="P340" i="3"/>
  <c r="P338" i="3"/>
  <c r="N338" i="3"/>
  <c r="Q498" i="3"/>
  <c r="O498" i="3"/>
  <c r="N498" i="3"/>
  <c r="P696" i="3"/>
  <c r="O696" i="3"/>
  <c r="N696" i="3"/>
  <c r="P98" i="3"/>
  <c r="N98" i="3"/>
  <c r="O96" i="3"/>
  <c r="N96" i="3"/>
  <c r="Q578" i="3"/>
  <c r="O578" i="3"/>
  <c r="N578" i="3"/>
  <c r="Q411" i="3"/>
  <c r="O411" i="3"/>
  <c r="Q329" i="3"/>
  <c r="N329" i="3"/>
  <c r="O91" i="3"/>
  <c r="N538" i="3"/>
  <c r="P94" i="3"/>
  <c r="P93" i="3"/>
  <c r="O93" i="3"/>
  <c r="Q95" i="3"/>
  <c r="P95" i="3"/>
  <c r="O95" i="3"/>
  <c r="N95" i="3"/>
  <c r="O89" i="3"/>
  <c r="N285" i="3"/>
  <c r="O284" i="3"/>
  <c r="P126" i="3"/>
  <c r="N126" i="3"/>
  <c r="P125" i="3"/>
  <c r="O124" i="3"/>
  <c r="Q123" i="3"/>
  <c r="O123" i="3"/>
  <c r="N123" i="3"/>
  <c r="P347" i="3"/>
  <c r="O347" i="3"/>
  <c r="N347" i="3"/>
  <c r="Q302" i="3"/>
  <c r="P114" i="3"/>
  <c r="O114" i="3"/>
  <c r="N114" i="3"/>
  <c r="N113" i="3"/>
  <c r="N111" i="3"/>
  <c r="Q478" i="3"/>
  <c r="N478" i="3"/>
  <c r="O283" i="3"/>
  <c r="Q122" i="3"/>
  <c r="O122" i="3"/>
  <c r="N122" i="3"/>
  <c r="O74" i="3"/>
  <c r="N74" i="3"/>
  <c r="P119" i="3"/>
  <c r="O119" i="3"/>
  <c r="N119" i="3"/>
  <c r="O117" i="3"/>
  <c r="N116" i="3"/>
  <c r="N52" i="3"/>
  <c r="Q491" i="3"/>
  <c r="O491" i="3"/>
  <c r="N491" i="3"/>
  <c r="O270" i="3"/>
  <c r="N45" i="3"/>
  <c r="P42" i="3"/>
  <c r="O42" i="3"/>
  <c r="N42" i="3"/>
  <c r="P41" i="3"/>
  <c r="O41" i="3"/>
  <c r="Q38" i="3"/>
  <c r="O38" i="3"/>
  <c r="N38" i="3"/>
  <c r="P37" i="3"/>
  <c r="O37" i="3"/>
  <c r="N37" i="3"/>
  <c r="P60" i="3"/>
  <c r="O59" i="3"/>
  <c r="P61" i="3"/>
  <c r="N61" i="3"/>
  <c r="P324" i="3"/>
  <c r="O324" i="3"/>
  <c r="N324" i="3"/>
  <c r="P56" i="3"/>
  <c r="O56" i="3"/>
  <c r="P55" i="3"/>
  <c r="O55" i="3"/>
  <c r="N55" i="3"/>
  <c r="O53" i="3"/>
  <c r="Q620" i="3"/>
  <c r="P620" i="3"/>
  <c r="P382" i="3"/>
  <c r="P275" i="3"/>
  <c r="O275" i="3"/>
  <c r="N274" i="3"/>
  <c r="P272" i="3"/>
  <c r="O272" i="3"/>
  <c r="N272" i="3"/>
  <c r="Q64" i="3"/>
  <c r="P64" i="3"/>
  <c r="O64" i="3"/>
  <c r="N64" i="3"/>
  <c r="P69" i="3"/>
  <c r="O69" i="3"/>
  <c r="N70" i="3"/>
  <c r="Q72" i="3"/>
  <c r="N72" i="3"/>
  <c r="P402" i="3"/>
  <c r="O402" i="3"/>
  <c r="Q66" i="3"/>
  <c r="P66" i="3"/>
  <c r="N66" i="3"/>
  <c r="P278" i="3"/>
  <c r="O278" i="3"/>
  <c r="O277" i="3"/>
  <c r="N277" i="3"/>
  <c r="O68" i="3"/>
  <c r="Q67" i="3"/>
  <c r="N67" i="3"/>
  <c r="P87" i="3"/>
  <c r="O87" i="3"/>
  <c r="Q280" i="3"/>
  <c r="P280" i="3"/>
  <c r="N280" i="3"/>
  <c r="P85" i="3"/>
  <c r="O86" i="3"/>
  <c r="Q77" i="3"/>
  <c r="P77" i="3"/>
  <c r="N77" i="3"/>
  <c r="P79" i="3"/>
  <c r="O79" i="3"/>
  <c r="P78" i="3"/>
  <c r="N78" i="3"/>
  <c r="O83" i="3"/>
  <c r="N83" i="3"/>
  <c r="Q82" i="3"/>
  <c r="P82" i="3"/>
  <c r="O82" i="3"/>
  <c r="N82" i="3"/>
  <c r="P80" i="3"/>
  <c r="O80" i="3"/>
  <c r="P75" i="3"/>
  <c r="N75" i="3"/>
  <c r="O13" i="3"/>
  <c r="N13" i="3"/>
  <c r="P9" i="3"/>
  <c r="O9" i="3"/>
  <c r="N9" i="3"/>
  <c r="Q332" i="3"/>
  <c r="P332" i="3"/>
  <c r="O332" i="3"/>
  <c r="N332" i="3"/>
  <c r="P265" i="3"/>
  <c r="O265" i="3"/>
  <c r="N22" i="3"/>
  <c r="Q19" i="3"/>
  <c r="O19" i="3"/>
  <c r="N19" i="3"/>
  <c r="Q16" i="3"/>
  <c r="O16" i="3"/>
  <c r="N16" i="3"/>
  <c r="P23" i="3"/>
  <c r="O23" i="3"/>
  <c r="P333" i="3"/>
  <c r="N333" i="3"/>
  <c r="O321" i="3"/>
  <c r="P49" i="3"/>
  <c r="N49" i="3"/>
  <c r="O47" i="3"/>
  <c r="N48" i="3"/>
  <c r="O50" i="3"/>
  <c r="Q553" i="3"/>
  <c r="P553" i="3"/>
  <c r="O553" i="3"/>
  <c r="N553" i="3"/>
  <c r="P306" i="3"/>
  <c r="O306" i="3"/>
  <c r="N306" i="3"/>
  <c r="Q33" i="3"/>
  <c r="N33" i="3"/>
  <c r="P29" i="3"/>
  <c r="O29" i="3"/>
  <c r="N427" i="3"/>
  <c r="P319" i="3"/>
  <c r="O319" i="3"/>
  <c r="P34" i="3"/>
  <c r="O34" i="3"/>
  <c r="N34" i="3"/>
  <c r="P35" i="3"/>
  <c r="P31" i="3"/>
  <c r="Q32" i="3"/>
  <c r="P32" i="3"/>
  <c r="P30" i="3"/>
  <c r="P26" i="3"/>
  <c r="O26" i="3"/>
  <c r="P305" i="3"/>
  <c r="N305" i="3"/>
  <c r="P599" i="3"/>
  <c r="O599" i="3"/>
  <c r="N599" i="3"/>
  <c r="P589" i="3"/>
  <c r="O589" i="3"/>
  <c r="P554" i="3"/>
  <c r="P25" i="3"/>
  <c r="O25" i="3"/>
  <c r="Q6" i="3"/>
  <c r="P6" i="3"/>
  <c r="N6" i="3"/>
  <c r="P267" i="3"/>
  <c r="O5" i="3"/>
  <c r="Q4" i="3"/>
  <c r="O4" i="3"/>
  <c r="N4" i="3"/>
  <c r="P11" i="3"/>
  <c r="O11" i="3"/>
  <c r="O8" i="3"/>
  <c r="N8" i="3"/>
  <c r="O323" i="3"/>
  <c r="Q264" i="3"/>
  <c r="P264" i="3"/>
  <c r="N264" i="3"/>
  <c r="P7" i="3"/>
  <c r="O7" i="3"/>
  <c r="N7" i="3"/>
  <c r="O205" i="3"/>
  <c r="N2" i="3"/>
  <c r="AL445" i="1"/>
  <c r="W490" i="1"/>
  <c r="X490" i="1" s="1"/>
  <c r="Q818" i="3"/>
  <c r="P818" i="3"/>
  <c r="O818" i="3"/>
  <c r="W487" i="1"/>
  <c r="X487" i="1" s="1"/>
  <c r="Q770" i="3"/>
  <c r="W484" i="1"/>
  <c r="X484" i="1" s="1"/>
  <c r="P754" i="3"/>
  <c r="O754" i="3"/>
  <c r="W483" i="1"/>
  <c r="X483" i="1" s="1"/>
  <c r="N756" i="3"/>
  <c r="Q749" i="3"/>
  <c r="P749" i="3"/>
  <c r="O749" i="3"/>
  <c r="N749" i="3"/>
  <c r="Q736" i="3"/>
  <c r="P736" i="3"/>
  <c r="O736" i="3"/>
  <c r="O734" i="3"/>
  <c r="N734" i="3"/>
  <c r="Q726" i="3"/>
  <c r="P726" i="3"/>
  <c r="O726" i="3"/>
  <c r="O732" i="3"/>
  <c r="N732" i="3"/>
  <c r="Q730" i="3"/>
  <c r="P730" i="3"/>
  <c r="O730" i="3"/>
  <c r="N709" i="3"/>
  <c r="Q717" i="3"/>
  <c r="P717" i="3"/>
  <c r="O717" i="3"/>
  <c r="N717" i="3"/>
  <c r="N720" i="3"/>
  <c r="Q713" i="3"/>
  <c r="P713" i="3"/>
  <c r="O713" i="3"/>
  <c r="N713" i="3"/>
  <c r="N714" i="3"/>
  <c r="Q703" i="3"/>
  <c r="P703" i="3"/>
  <c r="O703" i="3"/>
  <c r="N703" i="3"/>
  <c r="O706" i="3"/>
  <c r="N706" i="3"/>
  <c r="O699" i="3"/>
  <c r="Q492" i="3"/>
  <c r="P492" i="3"/>
  <c r="O492" i="3"/>
  <c r="N492" i="3"/>
  <c r="N318" i="3"/>
  <c r="Q371" i="3"/>
  <c r="P371" i="3"/>
  <c r="O371" i="3"/>
  <c r="W453" i="1"/>
  <c r="X453" i="1" s="1"/>
  <c r="W451" i="1"/>
  <c r="X451" i="1" s="1"/>
  <c r="Q249" i="3"/>
  <c r="P249" i="3"/>
  <c r="O249" i="3"/>
  <c r="W450" i="1"/>
  <c r="X450" i="1" s="1"/>
  <c r="W448" i="1"/>
  <c r="X448" i="1" s="1"/>
  <c r="Q246" i="3"/>
  <c r="P246" i="3"/>
  <c r="O246" i="3"/>
  <c r="W445" i="1"/>
  <c r="X445" i="1" s="1"/>
  <c r="P258" i="3"/>
  <c r="N643" i="3"/>
  <c r="Q253" i="3"/>
  <c r="P253" i="3"/>
  <c r="O253" i="3"/>
  <c r="Q299" i="3"/>
  <c r="P299" i="3"/>
  <c r="O623" i="3"/>
  <c r="O255" i="3"/>
  <c r="N255" i="3"/>
  <c r="Q409" i="3"/>
  <c r="P409" i="3"/>
  <c r="O409" i="3"/>
  <c r="N409" i="3"/>
  <c r="Q261" i="3"/>
  <c r="N256" i="3"/>
  <c r="Q370" i="3"/>
  <c r="P370" i="3"/>
  <c r="O370" i="3"/>
  <c r="O262" i="3"/>
  <c r="Q237" i="3"/>
  <c r="N235" i="3"/>
  <c r="Q238" i="3"/>
  <c r="P238" i="3"/>
  <c r="Q194" i="3"/>
  <c r="O194" i="3"/>
  <c r="P300" i="3"/>
  <c r="O300" i="3"/>
  <c r="N232" i="3"/>
  <c r="O231" i="3"/>
  <c r="N587" i="3"/>
  <c r="P229" i="3"/>
  <c r="N501" i="3"/>
  <c r="Q583" i="3"/>
  <c r="P583" i="3"/>
  <c r="O583" i="3"/>
  <c r="N312" i="3"/>
  <c r="P311" i="3"/>
  <c r="N298" i="3"/>
  <c r="N242" i="3"/>
  <c r="Q241" i="3"/>
  <c r="P241" i="3"/>
  <c r="O241" i="3"/>
  <c r="O584" i="3"/>
  <c r="O424" i="3"/>
  <c r="P187" i="3"/>
  <c r="O187" i="3"/>
  <c r="N423" i="3"/>
  <c r="Q422" i="3"/>
  <c r="P422" i="3"/>
  <c r="O422" i="3"/>
  <c r="O197" i="3"/>
  <c r="P196" i="3"/>
  <c r="O196" i="3"/>
  <c r="N193" i="3"/>
  <c r="Q192" i="3"/>
  <c r="P192" i="3"/>
  <c r="O192" i="3"/>
  <c r="Q665" i="3"/>
  <c r="Q420" i="3"/>
  <c r="P420" i="3"/>
  <c r="O420" i="3"/>
  <c r="N307" i="3"/>
  <c r="Q199" i="3"/>
  <c r="P198" i="3"/>
  <c r="O431" i="3"/>
  <c r="N434" i="3"/>
  <c r="Q433" i="3"/>
  <c r="P433" i="3"/>
  <c r="O433" i="3"/>
  <c r="Q337" i="3"/>
  <c r="Q295" i="3"/>
  <c r="P295" i="3"/>
  <c r="O295" i="3"/>
  <c r="N184" i="3"/>
  <c r="Q368" i="3"/>
  <c r="P368" i="3"/>
  <c r="N368" i="3"/>
  <c r="P183" i="3"/>
  <c r="O183" i="3"/>
  <c r="N294" i="3"/>
  <c r="N293" i="3"/>
  <c r="P202" i="3"/>
  <c r="Q204" i="3"/>
  <c r="P204" i="3"/>
  <c r="N561" i="3"/>
  <c r="Q581" i="3"/>
  <c r="P581" i="3"/>
  <c r="O581" i="3"/>
  <c r="N679" i="3"/>
  <c r="N562" i="3"/>
  <c r="O339" i="3"/>
  <c r="N521" i="3"/>
  <c r="N516" i="3"/>
  <c r="Q342" i="3"/>
  <c r="P342" i="3"/>
  <c r="O342" i="3"/>
  <c r="N222" i="3"/>
  <c r="O228" i="3"/>
  <c r="N228" i="3"/>
  <c r="Q227" i="3"/>
  <c r="P227" i="3"/>
  <c r="Q212" i="3"/>
  <c r="P212" i="3"/>
  <c r="N212" i="3"/>
  <c r="P219" i="3"/>
  <c r="N369" i="3"/>
  <c r="Q346" i="3"/>
  <c r="P346" i="3"/>
  <c r="N218" i="3"/>
  <c r="Q217" i="3"/>
  <c r="P217" i="3"/>
  <c r="O217" i="3"/>
  <c r="Q224" i="3"/>
  <c r="N432" i="3"/>
  <c r="Q426" i="3"/>
  <c r="O426" i="3"/>
  <c r="P336" i="3"/>
  <c r="Q331" i="3"/>
  <c r="P331" i="3"/>
  <c r="O211" i="3"/>
  <c r="N211" i="3"/>
  <c r="P208" i="3"/>
  <c r="N596" i="3"/>
  <c r="Q334" i="3"/>
  <c r="O334" i="3"/>
  <c r="Q129" i="3"/>
  <c r="P129" i="3"/>
  <c r="O129" i="3"/>
  <c r="Q131" i="3"/>
  <c r="P131" i="3"/>
  <c r="Q140" i="3"/>
  <c r="P140" i="3"/>
  <c r="O140" i="3"/>
  <c r="N141" i="3"/>
  <c r="Q144" i="3"/>
  <c r="P144" i="3"/>
  <c r="O144" i="3"/>
  <c r="O154" i="3"/>
  <c r="P128" i="3"/>
  <c r="O128" i="3"/>
  <c r="N128" i="3"/>
  <c r="N127" i="3"/>
  <c r="Q303" i="3"/>
  <c r="O303" i="3"/>
  <c r="Q135" i="3"/>
  <c r="O135" i="3"/>
  <c r="Q151" i="3"/>
  <c r="P151" i="3"/>
  <c r="O151" i="3"/>
  <c r="N149" i="3"/>
  <c r="O133" i="3"/>
  <c r="N148" i="3"/>
  <c r="P147" i="3"/>
  <c r="O328" i="3"/>
  <c r="P169" i="3"/>
  <c r="O169" i="3"/>
  <c r="N168" i="3"/>
  <c r="O167" i="3"/>
  <c r="N167" i="3"/>
  <c r="Q176" i="3"/>
  <c r="Q325" i="3"/>
  <c r="P325" i="3"/>
  <c r="O325" i="3"/>
  <c r="N692" i="3"/>
  <c r="O315" i="3"/>
  <c r="N175" i="3"/>
  <c r="N173" i="3"/>
  <c r="O157" i="3"/>
  <c r="O429" i="3"/>
  <c r="O166" i="3"/>
  <c r="Q291" i="3"/>
  <c r="P291" i="3"/>
  <c r="O291" i="3"/>
  <c r="N291" i="3"/>
  <c r="P661" i="3"/>
  <c r="Q660" i="3"/>
  <c r="N571" i="3"/>
  <c r="Q668" i="3"/>
  <c r="O668" i="3"/>
  <c r="N574" i="3"/>
  <c r="Q165" i="3"/>
  <c r="O680" i="3"/>
  <c r="O689" i="3"/>
  <c r="N689" i="3"/>
  <c r="P287" i="3"/>
  <c r="O287" i="3"/>
  <c r="N162" i="3"/>
  <c r="O161" i="3"/>
  <c r="Q555" i="3"/>
  <c r="N580" i="3"/>
  <c r="Q557" i="3"/>
  <c r="O557" i="3"/>
  <c r="N406" i="3"/>
  <c r="Q690" i="3"/>
  <c r="P690" i="3"/>
  <c r="O690" i="3"/>
  <c r="P102" i="3"/>
  <c r="Q536" i="3"/>
  <c r="Q656" i="3"/>
  <c r="N670" i="3"/>
  <c r="Q109" i="3"/>
  <c r="P109" i="3"/>
  <c r="N110" i="3"/>
  <c r="N448" i="3"/>
  <c r="Q447" i="3"/>
  <c r="O447" i="3"/>
  <c r="Q439" i="3"/>
  <c r="N439" i="3"/>
  <c r="Q105" i="3"/>
  <c r="N340" i="3"/>
  <c r="Q338" i="3"/>
  <c r="O338" i="3"/>
  <c r="Q653" i="3"/>
  <c r="P653" i="3"/>
  <c r="O653" i="3"/>
  <c r="N653" i="3"/>
  <c r="O98" i="3"/>
  <c r="P578" i="3"/>
  <c r="N411" i="3"/>
  <c r="N91" i="3"/>
  <c r="Q538" i="3"/>
  <c r="P538" i="3"/>
  <c r="O538" i="3"/>
  <c r="N93" i="3"/>
  <c r="Q285" i="3"/>
  <c r="P285" i="3"/>
  <c r="O285" i="3"/>
  <c r="N284" i="3"/>
  <c r="Q126" i="3"/>
  <c r="O126" i="3"/>
  <c r="P123" i="3"/>
  <c r="P302" i="3"/>
  <c r="O302" i="3"/>
  <c r="N302" i="3"/>
  <c r="Q113" i="3"/>
  <c r="P478" i="3"/>
  <c r="O478" i="3"/>
  <c r="N283" i="3"/>
  <c r="P122" i="3"/>
  <c r="Q119" i="3"/>
  <c r="N117" i="3"/>
  <c r="Q116" i="3"/>
  <c r="P116" i="3"/>
  <c r="O116" i="3"/>
  <c r="O271" i="3"/>
  <c r="P491" i="3"/>
  <c r="N308" i="3"/>
  <c r="N270" i="3"/>
  <c r="Q45" i="3"/>
  <c r="P45" i="3"/>
  <c r="O45" i="3"/>
  <c r="Q41" i="3"/>
  <c r="N41" i="3"/>
  <c r="P38" i="3"/>
  <c r="N46" i="3"/>
  <c r="N59" i="3"/>
  <c r="Q61" i="3"/>
  <c r="O61" i="3"/>
  <c r="Q58" i="3"/>
  <c r="P58" i="3"/>
  <c r="O58" i="3"/>
  <c r="N58" i="3"/>
  <c r="Q55" i="3"/>
  <c r="N53" i="3"/>
  <c r="O620" i="3"/>
  <c r="N620" i="3"/>
  <c r="N275" i="3"/>
  <c r="Q274" i="3"/>
  <c r="P274" i="3"/>
  <c r="O274" i="3"/>
  <c r="N273" i="3"/>
  <c r="N69" i="3"/>
  <c r="Q70" i="3"/>
  <c r="P70" i="3"/>
  <c r="O70" i="3"/>
  <c r="N71" i="3"/>
  <c r="P72" i="3"/>
  <c r="N640" i="3"/>
  <c r="N402" i="3"/>
  <c r="O66" i="3"/>
  <c r="N278" i="3"/>
  <c r="Q277" i="3"/>
  <c r="P277" i="3"/>
  <c r="P67" i="3"/>
  <c r="O67" i="3"/>
  <c r="N87" i="3"/>
  <c r="O280" i="3"/>
  <c r="N85" i="3"/>
  <c r="N86" i="3"/>
  <c r="O77" i="3"/>
  <c r="Q78" i="3"/>
  <c r="O78" i="3"/>
  <c r="N80" i="3"/>
  <c r="Q75" i="3"/>
  <c r="O75" i="3"/>
  <c r="N14" i="3"/>
  <c r="Q13" i="3"/>
  <c r="P13" i="3"/>
  <c r="O598" i="3"/>
  <c r="N265" i="3"/>
  <c r="Q22" i="3"/>
  <c r="P22" i="3"/>
  <c r="O22" i="3"/>
  <c r="N20" i="3"/>
  <c r="P19" i="3"/>
  <c r="N18" i="3"/>
  <c r="P16" i="3"/>
  <c r="N23" i="3"/>
  <c r="Q333" i="3"/>
  <c r="O333" i="3"/>
  <c r="O49" i="3"/>
  <c r="N47" i="3"/>
  <c r="O48" i="3"/>
  <c r="N50" i="3"/>
  <c r="P33" i="3"/>
  <c r="O33" i="3"/>
  <c r="N29" i="3"/>
  <c r="Q427" i="3"/>
  <c r="P427" i="3"/>
  <c r="O427" i="3"/>
  <c r="N319" i="3"/>
  <c r="N35" i="3"/>
  <c r="O32" i="3"/>
  <c r="N32" i="3"/>
  <c r="N26" i="3"/>
  <c r="Q305" i="3"/>
  <c r="Q589" i="3"/>
  <c r="N589" i="3"/>
  <c r="N554" i="3"/>
  <c r="N25" i="3"/>
  <c r="O6" i="3"/>
  <c r="N5" i="3"/>
  <c r="P4" i="3"/>
  <c r="N11" i="3"/>
  <c r="Q8" i="3"/>
  <c r="P8" i="3"/>
  <c r="O264" i="3"/>
  <c r="O158" i="3"/>
  <c r="N158" i="3"/>
  <c r="N65" i="3"/>
  <c r="N205" i="3"/>
  <c r="Q2" i="3"/>
  <c r="P2" i="3"/>
  <c r="O2" i="3"/>
  <c r="AL486" i="1"/>
  <c r="AM486" i="1" s="1"/>
  <c r="O770" i="3"/>
  <c r="P622" i="3"/>
  <c r="O260" i="3"/>
  <c r="O239" i="3"/>
  <c r="Q300" i="3"/>
  <c r="O563" i="3"/>
  <c r="Q501" i="3"/>
  <c r="N518" i="3"/>
  <c r="Q584" i="3"/>
  <c r="N595" i="3"/>
  <c r="Q344" i="3"/>
  <c r="Q517" i="3"/>
  <c r="P517" i="3"/>
  <c r="O204" i="3"/>
  <c r="O521" i="3"/>
  <c r="N214" i="3"/>
  <c r="O219" i="3"/>
  <c r="O664" i="3"/>
  <c r="Q142" i="3"/>
  <c r="P142" i="3"/>
  <c r="O142" i="3"/>
  <c r="N154" i="3"/>
  <c r="Q568" i="3"/>
  <c r="Q328" i="3"/>
  <c r="N171" i="3"/>
  <c r="Q175" i="3"/>
  <c r="P673" i="3"/>
  <c r="Q567" i="3"/>
  <c r="P572" i="3"/>
  <c r="P668" i="3"/>
  <c r="N160" i="3"/>
  <c r="Q102" i="3"/>
  <c r="Q670" i="3"/>
  <c r="N540" i="3"/>
  <c r="O446" i="3"/>
  <c r="P329" i="3"/>
  <c r="O329" i="3"/>
  <c r="P92" i="3"/>
  <c r="P113" i="3"/>
  <c r="O113" i="3"/>
  <c r="P112" i="3"/>
  <c r="Q37" i="3"/>
  <c r="O72" i="3"/>
  <c r="O10" i="3"/>
  <c r="Q48" i="3"/>
  <c r="P48" i="3"/>
  <c r="P27" i="3"/>
  <c r="O305" i="3"/>
  <c r="Q158" i="3"/>
  <c r="P158" i="3"/>
  <c r="AL487" i="1"/>
  <c r="AM487" i="1" s="1"/>
  <c r="AL484" i="1"/>
  <c r="AL481" i="1"/>
  <c r="AM481" i="1" s="1"/>
  <c r="AL478" i="1"/>
  <c r="AM478" i="1" s="1"/>
  <c r="AL463" i="1"/>
  <c r="AM463" i="1" s="1"/>
  <c r="AL457" i="1"/>
  <c r="AL454" i="1"/>
  <c r="AM454" i="1" s="1"/>
  <c r="AL448" i="1"/>
  <c r="P770" i="3"/>
  <c r="Q754" i="3"/>
  <c r="O756" i="3"/>
  <c r="O642" i="3"/>
  <c r="P623" i="3"/>
  <c r="N239" i="3"/>
  <c r="O233" i="3"/>
  <c r="N230" i="3"/>
  <c r="N582" i="3"/>
  <c r="O301" i="3"/>
  <c r="Q244" i="3"/>
  <c r="P244" i="3"/>
  <c r="O244" i="3"/>
  <c r="N424" i="3"/>
  <c r="O678" i="3"/>
  <c r="O415" i="3"/>
  <c r="O595" i="3"/>
  <c r="O345" i="3"/>
  <c r="Q341" i="3"/>
  <c r="P182" i="3"/>
  <c r="N326" i="3"/>
  <c r="Q294" i="3"/>
  <c r="P611" i="3"/>
  <c r="O679" i="3"/>
  <c r="P225" i="3"/>
  <c r="P664" i="3"/>
  <c r="N664" i="3"/>
  <c r="P296" i="3"/>
  <c r="Q412" i="3"/>
  <c r="Q335" i="3"/>
  <c r="N365" i="3"/>
  <c r="Q211" i="3"/>
  <c r="P211" i="3"/>
  <c r="O594" i="3"/>
  <c r="P206" i="3"/>
  <c r="N206" i="3"/>
  <c r="O145" i="3"/>
  <c r="N145" i="3"/>
  <c r="N134" i="3"/>
  <c r="P171" i="3"/>
  <c r="P573" i="3"/>
  <c r="O290" i="3"/>
  <c r="P315" i="3"/>
  <c r="O180" i="3"/>
  <c r="P667" i="3"/>
  <c r="N667" i="3"/>
  <c r="N673" i="3"/>
  <c r="P575" i="3"/>
  <c r="Q689" i="3"/>
  <c r="O160" i="3"/>
  <c r="N585" i="3"/>
  <c r="N442" i="3"/>
  <c r="O282" i="3"/>
  <c r="P100" i="3"/>
  <c r="O100" i="3"/>
  <c r="O281" i="3"/>
  <c r="O688" i="3"/>
  <c r="N108" i="3"/>
  <c r="Q444" i="3"/>
  <c r="O410" i="3"/>
  <c r="Q98" i="3"/>
  <c r="P569" i="3"/>
  <c r="N92" i="3"/>
  <c r="O94" i="3"/>
  <c r="N477" i="3"/>
  <c r="P74" i="3"/>
  <c r="N118" i="3"/>
  <c r="N60" i="3"/>
  <c r="O382" i="3"/>
  <c r="N63" i="3"/>
  <c r="P640" i="3"/>
  <c r="O640" i="3"/>
  <c r="P276" i="3"/>
  <c r="P598" i="3"/>
  <c r="O266" i="3"/>
  <c r="P18" i="3"/>
  <c r="O24" i="3"/>
  <c r="O268" i="3"/>
  <c r="P51" i="3"/>
  <c r="N51" i="3"/>
  <c r="O317" i="3"/>
  <c r="Q34" i="3"/>
  <c r="O35" i="3"/>
  <c r="O267" i="3"/>
  <c r="AL490" i="1"/>
  <c r="AM490" i="1" s="1"/>
  <c r="AL488" i="1"/>
  <c r="AM488" i="1" s="1"/>
  <c r="AL482" i="1"/>
  <c r="AM482" i="1" s="1"/>
  <c r="AL476" i="1"/>
  <c r="AM476" i="1" s="1"/>
  <c r="AL472" i="1"/>
  <c r="AL464" i="1"/>
  <c r="AM464" i="1" s="1"/>
  <c r="AL452" i="1"/>
  <c r="P810" i="3"/>
  <c r="O810" i="3"/>
  <c r="N810" i="3"/>
  <c r="P742" i="3"/>
  <c r="P733" i="3"/>
  <c r="N733" i="3"/>
  <c r="W464" i="1"/>
  <c r="X464" i="1" s="1"/>
  <c r="P706" i="3"/>
  <c r="P251" i="3"/>
  <c r="P247" i="3"/>
  <c r="O263" i="3"/>
  <c r="P260" i="3"/>
  <c r="N260" i="3"/>
  <c r="N236" i="3"/>
  <c r="P239" i="3"/>
  <c r="P316" i="3"/>
  <c r="P232" i="3"/>
  <c r="P582" i="3"/>
  <c r="O582" i="3"/>
  <c r="P424" i="3"/>
  <c r="O519" i="3"/>
  <c r="O190" i="3"/>
  <c r="N190" i="3"/>
  <c r="N435" i="3"/>
  <c r="N431" i="3"/>
  <c r="N344" i="3"/>
  <c r="P326" i="3"/>
  <c r="O611" i="3"/>
  <c r="N611" i="3"/>
  <c r="P562" i="3"/>
  <c r="N225" i="3"/>
  <c r="N226" i="3"/>
  <c r="P207" i="3"/>
  <c r="O296" i="3"/>
  <c r="N296" i="3"/>
  <c r="O216" i="3"/>
  <c r="P365" i="3"/>
  <c r="O365" i="3"/>
  <c r="N594" i="3"/>
  <c r="O206" i="3"/>
  <c r="O618" i="3"/>
  <c r="P145" i="3"/>
  <c r="P134" i="3"/>
  <c r="O134" i="3"/>
  <c r="P149" i="3"/>
  <c r="N286" i="3"/>
  <c r="O171" i="3"/>
  <c r="P289" i="3"/>
  <c r="P290" i="3"/>
  <c r="N290" i="3"/>
  <c r="O673" i="3"/>
  <c r="O575" i="3"/>
  <c r="N575" i="3"/>
  <c r="P160" i="3"/>
  <c r="N100" i="3"/>
  <c r="P656" i="3"/>
  <c r="O540" i="3"/>
  <c r="N104" i="3"/>
  <c r="N103" i="3"/>
  <c r="P309" i="3"/>
  <c r="O92" i="3"/>
  <c r="N120" i="3"/>
  <c r="O125" i="3"/>
  <c r="N125" i="3"/>
  <c r="P477" i="3"/>
  <c r="O477" i="3"/>
  <c r="P308" i="3"/>
  <c r="O308" i="3"/>
  <c r="O60" i="3"/>
  <c r="N382" i="3"/>
  <c r="P273" i="3"/>
  <c r="O273" i="3"/>
  <c r="O279" i="3"/>
  <c r="N88" i="3"/>
  <c r="O85" i="3"/>
  <c r="O76" i="3"/>
  <c r="P10" i="3"/>
  <c r="N10" i="3"/>
  <c r="O18" i="3"/>
  <c r="P317" i="3"/>
  <c r="P65" i="3"/>
  <c r="AL485" i="1"/>
  <c r="AM485" i="1" s="1"/>
  <c r="AL449" i="1"/>
  <c r="O764" i="3"/>
  <c r="O727" i="3"/>
  <c r="W473" i="1"/>
  <c r="X473" i="1" s="1"/>
  <c r="O709" i="3"/>
  <c r="P716" i="3"/>
  <c r="O716" i="3"/>
  <c r="N700" i="3"/>
  <c r="N262" i="3"/>
  <c r="N233" i="3"/>
  <c r="N301" i="3"/>
  <c r="P435" i="3"/>
  <c r="O182" i="3"/>
  <c r="N182" i="3"/>
  <c r="O225" i="3"/>
  <c r="N618" i="3"/>
  <c r="O150" i="3"/>
  <c r="N150" i="3"/>
  <c r="O675" i="3"/>
  <c r="N675" i="3"/>
  <c r="N180" i="3"/>
  <c r="O164" i="3"/>
  <c r="N164" i="3"/>
  <c r="O585" i="3"/>
  <c r="O656" i="3"/>
  <c r="P103" i="3"/>
  <c r="O103" i="3"/>
  <c r="O309" i="3"/>
  <c r="N309" i="3"/>
  <c r="O489" i="3"/>
  <c r="O121" i="3"/>
  <c r="O62" i="3"/>
  <c r="N279" i="3"/>
  <c r="N598" i="3"/>
  <c r="N267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R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R770" i="3"/>
  <c r="Y769" i="3"/>
  <c r="X769" i="3"/>
  <c r="W769" i="3"/>
  <c r="V769" i="3"/>
  <c r="U769" i="3"/>
  <c r="T769" i="3"/>
  <c r="S769" i="3"/>
  <c r="R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N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Q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T749" i="3"/>
  <c r="S749" i="3"/>
  <c r="R749" i="3"/>
  <c r="Y748" i="3"/>
  <c r="X748" i="3"/>
  <c r="W748" i="3"/>
  <c r="V748" i="3"/>
  <c r="U748" i="3"/>
  <c r="T748" i="3"/>
  <c r="S748" i="3"/>
  <c r="R748" i="3"/>
  <c r="Q748" i="3"/>
  <c r="P748" i="3"/>
  <c r="O748" i="3"/>
  <c r="N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R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R734" i="3"/>
  <c r="Q734" i="3"/>
  <c r="P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R722" i="3"/>
  <c r="Q722" i="3"/>
  <c r="P722" i="3"/>
  <c r="O722" i="3"/>
  <c r="N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S720" i="3"/>
  <c r="R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R718" i="3"/>
  <c r="Q718" i="3"/>
  <c r="P718" i="3"/>
  <c r="O718" i="3"/>
  <c r="N718" i="3"/>
  <c r="Y717" i="3"/>
  <c r="X717" i="3"/>
  <c r="W717" i="3"/>
  <c r="V717" i="3"/>
  <c r="U717" i="3"/>
  <c r="T717" i="3"/>
  <c r="S717" i="3"/>
  <c r="R717" i="3"/>
  <c r="Y716" i="3"/>
  <c r="X716" i="3"/>
  <c r="W716" i="3"/>
  <c r="V716" i="3"/>
  <c r="U716" i="3"/>
  <c r="T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S714" i="3"/>
  <c r="R714" i="3"/>
  <c r="Q714" i="3"/>
  <c r="Y713" i="3"/>
  <c r="X713" i="3"/>
  <c r="W713" i="3"/>
  <c r="V713" i="3"/>
  <c r="U713" i="3"/>
  <c r="T713" i="3"/>
  <c r="S713" i="3"/>
  <c r="R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R706" i="3"/>
  <c r="Q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T704" i="3"/>
  <c r="S704" i="3"/>
  <c r="R704" i="3"/>
  <c r="Q704" i="3"/>
  <c r="P704" i="3"/>
  <c r="O704" i="3"/>
  <c r="N704" i="3"/>
  <c r="Y703" i="3"/>
  <c r="X703" i="3"/>
  <c r="W703" i="3"/>
  <c r="V703" i="3"/>
  <c r="U703" i="3"/>
  <c r="T703" i="3"/>
  <c r="S703" i="3"/>
  <c r="R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T700" i="3"/>
  <c r="S700" i="3"/>
  <c r="R700" i="3"/>
  <c r="Q700" i="3"/>
  <c r="P700" i="3"/>
  <c r="O700" i="3"/>
  <c r="Y699" i="3"/>
  <c r="X699" i="3"/>
  <c r="W699" i="3"/>
  <c r="V699" i="3"/>
  <c r="U699" i="3"/>
  <c r="T699" i="3"/>
  <c r="S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R696" i="3"/>
  <c r="Q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T692" i="3"/>
  <c r="S692" i="3"/>
  <c r="R692" i="3"/>
  <c r="Q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R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T688" i="3"/>
  <c r="S688" i="3"/>
  <c r="R688" i="3"/>
  <c r="Q688" i="3"/>
  <c r="P688" i="3"/>
  <c r="N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T680" i="3"/>
  <c r="S680" i="3"/>
  <c r="R680" i="3"/>
  <c r="Y679" i="3"/>
  <c r="X679" i="3"/>
  <c r="W679" i="3"/>
  <c r="V679" i="3"/>
  <c r="U679" i="3"/>
  <c r="T679" i="3"/>
  <c r="S679" i="3"/>
  <c r="R679" i="3"/>
  <c r="Q679" i="3"/>
  <c r="Y678" i="3"/>
  <c r="X678" i="3"/>
  <c r="W678" i="3"/>
  <c r="V678" i="3"/>
  <c r="U678" i="3"/>
  <c r="T678" i="3"/>
  <c r="S678" i="3"/>
  <c r="R678" i="3"/>
  <c r="Q678" i="3"/>
  <c r="P678" i="3"/>
  <c r="N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T675" i="3"/>
  <c r="S675" i="3"/>
  <c r="R675" i="3"/>
  <c r="Q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T673" i="3"/>
  <c r="S673" i="3"/>
  <c r="R673" i="3"/>
  <c r="Q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R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S668" i="3"/>
  <c r="R668" i="3"/>
  <c r="Y667" i="3"/>
  <c r="X667" i="3"/>
  <c r="W667" i="3"/>
  <c r="V667" i="3"/>
  <c r="U667" i="3"/>
  <c r="T667" i="3"/>
  <c r="S667" i="3"/>
  <c r="R667" i="3"/>
  <c r="Q667" i="3"/>
  <c r="O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R665" i="3"/>
  <c r="Y664" i="3"/>
  <c r="X664" i="3"/>
  <c r="W664" i="3"/>
  <c r="V664" i="3"/>
  <c r="U664" i="3"/>
  <c r="T664" i="3"/>
  <c r="S664" i="3"/>
  <c r="R664" i="3"/>
  <c r="Q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T661" i="3"/>
  <c r="S661" i="3"/>
  <c r="R661" i="3"/>
  <c r="Q661" i="3"/>
  <c r="Y660" i="3"/>
  <c r="X660" i="3"/>
  <c r="W660" i="3"/>
  <c r="V660" i="3"/>
  <c r="U660" i="3"/>
  <c r="T660" i="3"/>
  <c r="S660" i="3"/>
  <c r="R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T656" i="3"/>
  <c r="S656" i="3"/>
  <c r="R656" i="3"/>
  <c r="N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R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N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S643" i="3"/>
  <c r="R643" i="3"/>
  <c r="Q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T640" i="3"/>
  <c r="S640" i="3"/>
  <c r="R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T623" i="3"/>
  <c r="S623" i="3"/>
  <c r="R623" i="3"/>
  <c r="Q623" i="3"/>
  <c r="N623" i="3"/>
  <c r="Y622" i="3"/>
  <c r="X622" i="3"/>
  <c r="W622" i="3"/>
  <c r="V622" i="3"/>
  <c r="U622" i="3"/>
  <c r="T622" i="3"/>
  <c r="S622" i="3"/>
  <c r="R622" i="3"/>
  <c r="Y621" i="3"/>
  <c r="X621" i="3"/>
  <c r="W621" i="3"/>
  <c r="V621" i="3"/>
  <c r="U621" i="3"/>
  <c r="T621" i="3"/>
  <c r="S621" i="3"/>
  <c r="R621" i="3"/>
  <c r="Q621" i="3"/>
  <c r="Y620" i="3"/>
  <c r="X620" i="3"/>
  <c r="W620" i="3"/>
  <c r="V620" i="3"/>
  <c r="U620" i="3"/>
  <c r="T620" i="3"/>
  <c r="S620" i="3"/>
  <c r="R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T618" i="3"/>
  <c r="S618" i="3"/>
  <c r="R618" i="3"/>
  <c r="Q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R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T598" i="3"/>
  <c r="S598" i="3"/>
  <c r="R598" i="3"/>
  <c r="Q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S596" i="3"/>
  <c r="R596" i="3"/>
  <c r="Q596" i="3"/>
  <c r="Y595" i="3"/>
  <c r="X595" i="3"/>
  <c r="W595" i="3"/>
  <c r="V595" i="3"/>
  <c r="U595" i="3"/>
  <c r="T595" i="3"/>
  <c r="S595" i="3"/>
  <c r="R595" i="3"/>
  <c r="Q595" i="3"/>
  <c r="Y594" i="3"/>
  <c r="X594" i="3"/>
  <c r="W594" i="3"/>
  <c r="V594" i="3"/>
  <c r="U594" i="3"/>
  <c r="T594" i="3"/>
  <c r="S594" i="3"/>
  <c r="R594" i="3"/>
  <c r="Q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T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T585" i="3"/>
  <c r="S585" i="3"/>
  <c r="R585" i="3"/>
  <c r="Q585" i="3"/>
  <c r="P585" i="3"/>
  <c r="Y584" i="3"/>
  <c r="X584" i="3"/>
  <c r="W584" i="3"/>
  <c r="V584" i="3"/>
  <c r="U584" i="3"/>
  <c r="T584" i="3"/>
  <c r="S584" i="3"/>
  <c r="R584" i="3"/>
  <c r="Y583" i="3"/>
  <c r="X583" i="3"/>
  <c r="W583" i="3"/>
  <c r="V583" i="3"/>
  <c r="U583" i="3"/>
  <c r="T583" i="3"/>
  <c r="S583" i="3"/>
  <c r="R583" i="3"/>
  <c r="Y582" i="3"/>
  <c r="X582" i="3"/>
  <c r="W582" i="3"/>
  <c r="V582" i="3"/>
  <c r="U582" i="3"/>
  <c r="T582" i="3"/>
  <c r="S582" i="3"/>
  <c r="R582" i="3"/>
  <c r="Q582" i="3"/>
  <c r="Y581" i="3"/>
  <c r="X581" i="3"/>
  <c r="W581" i="3"/>
  <c r="V581" i="3"/>
  <c r="U581" i="3"/>
  <c r="T581" i="3"/>
  <c r="S581" i="3"/>
  <c r="R581" i="3"/>
  <c r="Y580" i="3"/>
  <c r="X580" i="3"/>
  <c r="W580" i="3"/>
  <c r="V580" i="3"/>
  <c r="U580" i="3"/>
  <c r="T580" i="3"/>
  <c r="S580" i="3"/>
  <c r="R580" i="3"/>
  <c r="Q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T578" i="3"/>
  <c r="S578" i="3"/>
  <c r="R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T575" i="3"/>
  <c r="S575" i="3"/>
  <c r="R575" i="3"/>
  <c r="Q575" i="3"/>
  <c r="Y574" i="3"/>
  <c r="X574" i="3"/>
  <c r="W574" i="3"/>
  <c r="V574" i="3"/>
  <c r="U574" i="3"/>
  <c r="T574" i="3"/>
  <c r="S574" i="3"/>
  <c r="R574" i="3"/>
  <c r="Q574" i="3"/>
  <c r="Y573" i="3"/>
  <c r="X573" i="3"/>
  <c r="W573" i="3"/>
  <c r="V573" i="3"/>
  <c r="U573" i="3"/>
  <c r="T573" i="3"/>
  <c r="S573" i="3"/>
  <c r="R573" i="3"/>
  <c r="Q573" i="3"/>
  <c r="O573" i="3"/>
  <c r="N573" i="3"/>
  <c r="Y572" i="3"/>
  <c r="X572" i="3"/>
  <c r="W572" i="3"/>
  <c r="V572" i="3"/>
  <c r="U572" i="3"/>
  <c r="T572" i="3"/>
  <c r="S572" i="3"/>
  <c r="R572" i="3"/>
  <c r="Q572" i="3"/>
  <c r="O572" i="3"/>
  <c r="N572" i="3"/>
  <c r="Y571" i="3"/>
  <c r="X571" i="3"/>
  <c r="W571" i="3"/>
  <c r="V571" i="3"/>
  <c r="U571" i="3"/>
  <c r="T571" i="3"/>
  <c r="S571" i="3"/>
  <c r="R571" i="3"/>
  <c r="Q571" i="3"/>
  <c r="P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R569" i="3"/>
  <c r="Q569" i="3"/>
  <c r="O569" i="3"/>
  <c r="N569" i="3"/>
  <c r="Y568" i="3"/>
  <c r="X568" i="3"/>
  <c r="W568" i="3"/>
  <c r="V568" i="3"/>
  <c r="U568" i="3"/>
  <c r="T568" i="3"/>
  <c r="S568" i="3"/>
  <c r="R568" i="3"/>
  <c r="N568" i="3"/>
  <c r="Y567" i="3"/>
  <c r="X567" i="3"/>
  <c r="W567" i="3"/>
  <c r="V567" i="3"/>
  <c r="U567" i="3"/>
  <c r="T567" i="3"/>
  <c r="S567" i="3"/>
  <c r="R567" i="3"/>
  <c r="O567" i="3"/>
  <c r="N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R563" i="3"/>
  <c r="Q563" i="3"/>
  <c r="N563" i="3"/>
  <c r="Y562" i="3"/>
  <c r="X562" i="3"/>
  <c r="W562" i="3"/>
  <c r="V562" i="3"/>
  <c r="U562" i="3"/>
  <c r="T562" i="3"/>
  <c r="S562" i="3"/>
  <c r="R562" i="3"/>
  <c r="Y561" i="3"/>
  <c r="X561" i="3"/>
  <c r="W561" i="3"/>
  <c r="V561" i="3"/>
  <c r="U561" i="3"/>
  <c r="T561" i="3"/>
  <c r="S561" i="3"/>
  <c r="R561" i="3"/>
  <c r="Q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T557" i="3"/>
  <c r="S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R555" i="3"/>
  <c r="Y554" i="3"/>
  <c r="X554" i="3"/>
  <c r="W554" i="3"/>
  <c r="V554" i="3"/>
  <c r="U554" i="3"/>
  <c r="T554" i="3"/>
  <c r="S554" i="3"/>
  <c r="R554" i="3"/>
  <c r="Q554" i="3"/>
  <c r="O554" i="3"/>
  <c r="Y553" i="3"/>
  <c r="X553" i="3"/>
  <c r="W553" i="3"/>
  <c r="V553" i="3"/>
  <c r="U553" i="3"/>
  <c r="T553" i="3"/>
  <c r="S553" i="3"/>
  <c r="R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T540" i="3"/>
  <c r="S540" i="3"/>
  <c r="R540" i="3"/>
  <c r="Q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R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R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R521" i="3"/>
  <c r="Q521" i="3"/>
  <c r="P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T519" i="3"/>
  <c r="S519" i="3"/>
  <c r="R519" i="3"/>
  <c r="Q519" i="3"/>
  <c r="P519" i="3"/>
  <c r="N519" i="3"/>
  <c r="Y518" i="3"/>
  <c r="X518" i="3"/>
  <c r="W518" i="3"/>
  <c r="V518" i="3"/>
  <c r="U518" i="3"/>
  <c r="T518" i="3"/>
  <c r="S518" i="3"/>
  <c r="R518" i="3"/>
  <c r="Q518" i="3"/>
  <c r="Y517" i="3"/>
  <c r="X517" i="3"/>
  <c r="W517" i="3"/>
  <c r="V517" i="3"/>
  <c r="U517" i="3"/>
  <c r="T517" i="3"/>
  <c r="S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R501" i="3"/>
  <c r="P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T498" i="3"/>
  <c r="S498" i="3"/>
  <c r="R498" i="3"/>
  <c r="P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T492" i="3"/>
  <c r="S492" i="3"/>
  <c r="R492" i="3"/>
  <c r="Y491" i="3"/>
  <c r="X491" i="3"/>
  <c r="W491" i="3"/>
  <c r="V491" i="3"/>
  <c r="U491" i="3"/>
  <c r="T491" i="3"/>
  <c r="S491" i="3"/>
  <c r="R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T489" i="3"/>
  <c r="S489" i="3"/>
  <c r="R489" i="3"/>
  <c r="Q489" i="3"/>
  <c r="P489" i="3"/>
  <c r="N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S478" i="3"/>
  <c r="R478" i="3"/>
  <c r="Y477" i="3"/>
  <c r="X477" i="3"/>
  <c r="W477" i="3"/>
  <c r="V477" i="3"/>
  <c r="U477" i="3"/>
  <c r="T477" i="3"/>
  <c r="S477" i="3"/>
  <c r="R477" i="3"/>
  <c r="Q477" i="3"/>
  <c r="Y476" i="3"/>
  <c r="X476" i="3"/>
  <c r="W476" i="3"/>
  <c r="V476" i="3"/>
  <c r="U476" i="3"/>
  <c r="T476" i="3"/>
  <c r="S476" i="3"/>
  <c r="R476" i="3"/>
  <c r="Q476" i="3"/>
  <c r="P476" i="3"/>
  <c r="O476" i="3"/>
  <c r="N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T448" i="3"/>
  <c r="S448" i="3"/>
  <c r="R448" i="3"/>
  <c r="Q448" i="3"/>
  <c r="Y447" i="3"/>
  <c r="X447" i="3"/>
  <c r="W447" i="3"/>
  <c r="V447" i="3"/>
  <c r="U447" i="3"/>
  <c r="T447" i="3"/>
  <c r="S447" i="3"/>
  <c r="R447" i="3"/>
  <c r="Y446" i="3"/>
  <c r="X446" i="3"/>
  <c r="W446" i="3"/>
  <c r="V446" i="3"/>
  <c r="U446" i="3"/>
  <c r="T446" i="3"/>
  <c r="S446" i="3"/>
  <c r="R446" i="3"/>
  <c r="Q446" i="3"/>
  <c r="N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R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R442" i="3"/>
  <c r="Q442" i="3"/>
  <c r="P442" i="3"/>
  <c r="O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T439" i="3"/>
  <c r="S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R435" i="3"/>
  <c r="Q435" i="3"/>
  <c r="Y434" i="3"/>
  <c r="X434" i="3"/>
  <c r="W434" i="3"/>
  <c r="V434" i="3"/>
  <c r="U434" i="3"/>
  <c r="T434" i="3"/>
  <c r="S434" i="3"/>
  <c r="R434" i="3"/>
  <c r="Q434" i="3"/>
  <c r="P434" i="3"/>
  <c r="Y433" i="3"/>
  <c r="X433" i="3"/>
  <c r="W433" i="3"/>
  <c r="V433" i="3"/>
  <c r="U433" i="3"/>
  <c r="T433" i="3"/>
  <c r="S433" i="3"/>
  <c r="R433" i="3"/>
  <c r="Y432" i="3"/>
  <c r="X432" i="3"/>
  <c r="W432" i="3"/>
  <c r="V432" i="3"/>
  <c r="U432" i="3"/>
  <c r="T432" i="3"/>
  <c r="S432" i="3"/>
  <c r="R432" i="3"/>
  <c r="Q432" i="3"/>
  <c r="P432" i="3"/>
  <c r="Y431" i="3"/>
  <c r="X431" i="3"/>
  <c r="W431" i="3"/>
  <c r="V431" i="3"/>
  <c r="U431" i="3"/>
  <c r="T431" i="3"/>
  <c r="S431" i="3"/>
  <c r="R431" i="3"/>
  <c r="Q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S429" i="3"/>
  <c r="R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T427" i="3"/>
  <c r="S427" i="3"/>
  <c r="R427" i="3"/>
  <c r="Y426" i="3"/>
  <c r="X426" i="3"/>
  <c r="W426" i="3"/>
  <c r="V426" i="3"/>
  <c r="U426" i="3"/>
  <c r="T426" i="3"/>
  <c r="S426" i="3"/>
  <c r="R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R423" i="3"/>
  <c r="Q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T415" i="3"/>
  <c r="S415" i="3"/>
  <c r="R415" i="3"/>
  <c r="Q415" i="3"/>
  <c r="P415" i="3"/>
  <c r="N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R412" i="3"/>
  <c r="Y411" i="3"/>
  <c r="X411" i="3"/>
  <c r="W411" i="3"/>
  <c r="V411" i="3"/>
  <c r="U411" i="3"/>
  <c r="T411" i="3"/>
  <c r="S411" i="3"/>
  <c r="R411" i="3"/>
  <c r="P411" i="3"/>
  <c r="Y410" i="3"/>
  <c r="X410" i="3"/>
  <c r="W410" i="3"/>
  <c r="V410" i="3"/>
  <c r="U410" i="3"/>
  <c r="T410" i="3"/>
  <c r="S410" i="3"/>
  <c r="R410" i="3"/>
  <c r="Q410" i="3"/>
  <c r="P410" i="3"/>
  <c r="N410" i="3"/>
  <c r="Y409" i="3"/>
  <c r="X409" i="3"/>
  <c r="W409" i="3"/>
  <c r="V409" i="3"/>
  <c r="U409" i="3"/>
  <c r="T409" i="3"/>
  <c r="S409" i="3"/>
  <c r="R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R402" i="3"/>
  <c r="Q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Q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T382" i="3"/>
  <c r="S382" i="3"/>
  <c r="R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R371" i="3"/>
  <c r="Y370" i="3"/>
  <c r="X370" i="3"/>
  <c r="W370" i="3"/>
  <c r="V370" i="3"/>
  <c r="U370" i="3"/>
  <c r="T370" i="3"/>
  <c r="S370" i="3"/>
  <c r="R370" i="3"/>
  <c r="Y369" i="3"/>
  <c r="X369" i="3"/>
  <c r="W369" i="3"/>
  <c r="V369" i="3"/>
  <c r="U369" i="3"/>
  <c r="T369" i="3"/>
  <c r="S369" i="3"/>
  <c r="R369" i="3"/>
  <c r="P369" i="3"/>
  <c r="Y368" i="3"/>
  <c r="X368" i="3"/>
  <c r="W368" i="3"/>
  <c r="V368" i="3"/>
  <c r="U368" i="3"/>
  <c r="T368" i="3"/>
  <c r="S368" i="3"/>
  <c r="R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R347" i="3"/>
  <c r="Q347" i="3"/>
  <c r="Y346" i="3"/>
  <c r="X346" i="3"/>
  <c r="W346" i="3"/>
  <c r="V346" i="3"/>
  <c r="U346" i="3"/>
  <c r="T346" i="3"/>
  <c r="S346" i="3"/>
  <c r="R346" i="3"/>
  <c r="Y345" i="3"/>
  <c r="X345" i="3"/>
  <c r="W345" i="3"/>
  <c r="V345" i="3"/>
  <c r="U345" i="3"/>
  <c r="T345" i="3"/>
  <c r="S345" i="3"/>
  <c r="R345" i="3"/>
  <c r="Q345" i="3"/>
  <c r="P345" i="3"/>
  <c r="N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U343" i="3"/>
  <c r="T343" i="3"/>
  <c r="S343" i="3"/>
  <c r="R343" i="3"/>
  <c r="Y342" i="3"/>
  <c r="X342" i="3"/>
  <c r="W342" i="3"/>
  <c r="V342" i="3"/>
  <c r="U342" i="3"/>
  <c r="T342" i="3"/>
  <c r="S342" i="3"/>
  <c r="R342" i="3"/>
  <c r="Y341" i="3"/>
  <c r="X341" i="3"/>
  <c r="W341" i="3"/>
  <c r="V341" i="3"/>
  <c r="U341" i="3"/>
  <c r="T341" i="3"/>
  <c r="S341" i="3"/>
  <c r="R341" i="3"/>
  <c r="Y340" i="3"/>
  <c r="X340" i="3"/>
  <c r="W340" i="3"/>
  <c r="V340" i="3"/>
  <c r="U340" i="3"/>
  <c r="T340" i="3"/>
  <c r="S340" i="3"/>
  <c r="R340" i="3"/>
  <c r="Q340" i="3"/>
  <c r="O340" i="3"/>
  <c r="Y339" i="3"/>
  <c r="X339" i="3"/>
  <c r="W339" i="3"/>
  <c r="V339" i="3"/>
  <c r="U339" i="3"/>
  <c r="T339" i="3"/>
  <c r="S339" i="3"/>
  <c r="R339" i="3"/>
  <c r="Y338" i="3"/>
  <c r="X338" i="3"/>
  <c r="W338" i="3"/>
  <c r="V338" i="3"/>
  <c r="U338" i="3"/>
  <c r="T338" i="3"/>
  <c r="S338" i="3"/>
  <c r="R338" i="3"/>
  <c r="Y337" i="3"/>
  <c r="X337" i="3"/>
  <c r="W337" i="3"/>
  <c r="V337" i="3"/>
  <c r="U337" i="3"/>
  <c r="T337" i="3"/>
  <c r="S337" i="3"/>
  <c r="R337" i="3"/>
  <c r="Y336" i="3"/>
  <c r="X336" i="3"/>
  <c r="W336" i="3"/>
  <c r="V336" i="3"/>
  <c r="U336" i="3"/>
  <c r="T336" i="3"/>
  <c r="S336" i="3"/>
  <c r="R336" i="3"/>
  <c r="Q336" i="3"/>
  <c r="N336" i="3"/>
  <c r="Y335" i="3"/>
  <c r="X335" i="3"/>
  <c r="W335" i="3"/>
  <c r="V335" i="3"/>
  <c r="U335" i="3"/>
  <c r="T335" i="3"/>
  <c r="S335" i="3"/>
  <c r="R335" i="3"/>
  <c r="O335" i="3"/>
  <c r="N335" i="3"/>
  <c r="Y334" i="3"/>
  <c r="X334" i="3"/>
  <c r="W334" i="3"/>
  <c r="V334" i="3"/>
  <c r="U334" i="3"/>
  <c r="T334" i="3"/>
  <c r="S334" i="3"/>
  <c r="R334" i="3"/>
  <c r="Y333" i="3"/>
  <c r="X333" i="3"/>
  <c r="W333" i="3"/>
  <c r="V333" i="3"/>
  <c r="U333" i="3"/>
  <c r="T333" i="3"/>
  <c r="S333" i="3"/>
  <c r="R333" i="3"/>
  <c r="Y332" i="3"/>
  <c r="X332" i="3"/>
  <c r="W332" i="3"/>
  <c r="V332" i="3"/>
  <c r="U332" i="3"/>
  <c r="T332" i="3"/>
  <c r="S332" i="3"/>
  <c r="R332" i="3"/>
  <c r="Y331" i="3"/>
  <c r="X331" i="3"/>
  <c r="W331" i="3"/>
  <c r="V331" i="3"/>
  <c r="U331" i="3"/>
  <c r="T331" i="3"/>
  <c r="S331" i="3"/>
  <c r="R331" i="3"/>
  <c r="Y330" i="3"/>
  <c r="X330" i="3"/>
  <c r="W330" i="3"/>
  <c r="V330" i="3"/>
  <c r="U330" i="3"/>
  <c r="T330" i="3"/>
  <c r="S330" i="3"/>
  <c r="R330" i="3"/>
  <c r="Q330" i="3"/>
  <c r="O330" i="3"/>
  <c r="N330" i="3"/>
  <c r="Y329" i="3"/>
  <c r="X329" i="3"/>
  <c r="W329" i="3"/>
  <c r="V329" i="3"/>
  <c r="U329" i="3"/>
  <c r="T329" i="3"/>
  <c r="S329" i="3"/>
  <c r="R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R327" i="3"/>
  <c r="Q327" i="3"/>
  <c r="P327" i="3"/>
  <c r="O327" i="3"/>
  <c r="N327" i="3"/>
  <c r="Y326" i="3"/>
  <c r="X326" i="3"/>
  <c r="W326" i="3"/>
  <c r="V326" i="3"/>
  <c r="U326" i="3"/>
  <c r="T326" i="3"/>
  <c r="S326" i="3"/>
  <c r="R326" i="3"/>
  <c r="Q326" i="3"/>
  <c r="O326" i="3"/>
  <c r="Y325" i="3"/>
  <c r="X325" i="3"/>
  <c r="W325" i="3"/>
  <c r="V325" i="3"/>
  <c r="U325" i="3"/>
  <c r="T325" i="3"/>
  <c r="S325" i="3"/>
  <c r="R325" i="3"/>
  <c r="Y324" i="3"/>
  <c r="X324" i="3"/>
  <c r="W324" i="3"/>
  <c r="V324" i="3"/>
  <c r="U324" i="3"/>
  <c r="T324" i="3"/>
  <c r="S324" i="3"/>
  <c r="R324" i="3"/>
  <c r="Q324" i="3"/>
  <c r="Y323" i="3"/>
  <c r="X323" i="3"/>
  <c r="W323" i="3"/>
  <c r="V323" i="3"/>
  <c r="U323" i="3"/>
  <c r="T323" i="3"/>
  <c r="S323" i="3"/>
  <c r="R323" i="3"/>
  <c r="Q323" i="3"/>
  <c r="P323" i="3"/>
  <c r="N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R320" i="3"/>
  <c r="Q320" i="3"/>
  <c r="Y319" i="3"/>
  <c r="X319" i="3"/>
  <c r="W319" i="3"/>
  <c r="V319" i="3"/>
  <c r="U319" i="3"/>
  <c r="T319" i="3"/>
  <c r="S319" i="3"/>
  <c r="R319" i="3"/>
  <c r="Q319" i="3"/>
  <c r="Y318" i="3"/>
  <c r="X318" i="3"/>
  <c r="W318" i="3"/>
  <c r="V318" i="3"/>
  <c r="U318" i="3"/>
  <c r="T318" i="3"/>
  <c r="S318" i="3"/>
  <c r="R318" i="3"/>
  <c r="Q318" i="3"/>
  <c r="P318" i="3"/>
  <c r="O318" i="3"/>
  <c r="Y317" i="3"/>
  <c r="X317" i="3"/>
  <c r="W317" i="3"/>
  <c r="V317" i="3"/>
  <c r="U317" i="3"/>
  <c r="T317" i="3"/>
  <c r="S317" i="3"/>
  <c r="R317" i="3"/>
  <c r="Q317" i="3"/>
  <c r="N317" i="3"/>
  <c r="Y316" i="3"/>
  <c r="X316" i="3"/>
  <c r="W316" i="3"/>
  <c r="V316" i="3"/>
  <c r="U316" i="3"/>
  <c r="T316" i="3"/>
  <c r="S316" i="3"/>
  <c r="R316" i="3"/>
  <c r="Q316" i="3"/>
  <c r="Y315" i="3"/>
  <c r="X315" i="3"/>
  <c r="W315" i="3"/>
  <c r="V315" i="3"/>
  <c r="U315" i="3"/>
  <c r="T315" i="3"/>
  <c r="S315" i="3"/>
  <c r="R315" i="3"/>
  <c r="Y314" i="3"/>
  <c r="X314" i="3"/>
  <c r="W314" i="3"/>
  <c r="V314" i="3"/>
  <c r="U314" i="3"/>
  <c r="T314" i="3"/>
  <c r="S314" i="3"/>
  <c r="R314" i="3"/>
  <c r="Q314" i="3"/>
  <c r="Y313" i="3"/>
  <c r="X313" i="3"/>
  <c r="W313" i="3"/>
  <c r="V313" i="3"/>
  <c r="U313" i="3"/>
  <c r="T313" i="3"/>
  <c r="S313" i="3"/>
  <c r="R313" i="3"/>
  <c r="Q313" i="3"/>
  <c r="O313" i="3"/>
  <c r="Y312" i="3"/>
  <c r="X312" i="3"/>
  <c r="W312" i="3"/>
  <c r="V312" i="3"/>
  <c r="U312" i="3"/>
  <c r="T312" i="3"/>
  <c r="S312" i="3"/>
  <c r="R312" i="3"/>
  <c r="Q312" i="3"/>
  <c r="Y311" i="3"/>
  <c r="X311" i="3"/>
  <c r="W311" i="3"/>
  <c r="V311" i="3"/>
  <c r="U311" i="3"/>
  <c r="T311" i="3"/>
  <c r="S311" i="3"/>
  <c r="R311" i="3"/>
  <c r="Y310" i="3"/>
  <c r="X310" i="3"/>
  <c r="W310" i="3"/>
  <c r="V310" i="3"/>
  <c r="U310" i="3"/>
  <c r="T310" i="3"/>
  <c r="S310" i="3"/>
  <c r="R310" i="3"/>
  <c r="Q310" i="3"/>
  <c r="N310" i="3"/>
  <c r="Y309" i="3"/>
  <c r="X309" i="3"/>
  <c r="W309" i="3"/>
  <c r="V309" i="3"/>
  <c r="U309" i="3"/>
  <c r="T309" i="3"/>
  <c r="S309" i="3"/>
  <c r="R309" i="3"/>
  <c r="Q309" i="3"/>
  <c r="Y308" i="3"/>
  <c r="X308" i="3"/>
  <c r="W308" i="3"/>
  <c r="V308" i="3"/>
  <c r="U308" i="3"/>
  <c r="T308" i="3"/>
  <c r="S308" i="3"/>
  <c r="R308" i="3"/>
  <c r="Q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R306" i="3"/>
  <c r="Q306" i="3"/>
  <c r="Y305" i="3"/>
  <c r="X305" i="3"/>
  <c r="W305" i="3"/>
  <c r="V305" i="3"/>
  <c r="U305" i="3"/>
  <c r="T305" i="3"/>
  <c r="S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T303" i="3"/>
  <c r="S303" i="3"/>
  <c r="R303" i="3"/>
  <c r="Y302" i="3"/>
  <c r="X302" i="3"/>
  <c r="W302" i="3"/>
  <c r="V302" i="3"/>
  <c r="U302" i="3"/>
  <c r="T302" i="3"/>
  <c r="S302" i="3"/>
  <c r="R302" i="3"/>
  <c r="Y301" i="3"/>
  <c r="X301" i="3"/>
  <c r="W301" i="3"/>
  <c r="V301" i="3"/>
  <c r="U301" i="3"/>
  <c r="T301" i="3"/>
  <c r="S301" i="3"/>
  <c r="R301" i="3"/>
  <c r="Q301" i="3"/>
  <c r="P301" i="3"/>
  <c r="Y300" i="3"/>
  <c r="X300" i="3"/>
  <c r="W300" i="3"/>
  <c r="V300" i="3"/>
  <c r="U300" i="3"/>
  <c r="T300" i="3"/>
  <c r="S300" i="3"/>
  <c r="R300" i="3"/>
  <c r="Y299" i="3"/>
  <c r="X299" i="3"/>
  <c r="W299" i="3"/>
  <c r="V299" i="3"/>
  <c r="U299" i="3"/>
  <c r="T299" i="3"/>
  <c r="S299" i="3"/>
  <c r="R299" i="3"/>
  <c r="Y298" i="3"/>
  <c r="X298" i="3"/>
  <c r="W298" i="3"/>
  <c r="V298" i="3"/>
  <c r="U298" i="3"/>
  <c r="T298" i="3"/>
  <c r="S298" i="3"/>
  <c r="R298" i="3"/>
  <c r="Q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T296" i="3"/>
  <c r="S296" i="3"/>
  <c r="R296" i="3"/>
  <c r="Q296" i="3"/>
  <c r="Y295" i="3"/>
  <c r="X295" i="3"/>
  <c r="W295" i="3"/>
  <c r="V295" i="3"/>
  <c r="U295" i="3"/>
  <c r="T295" i="3"/>
  <c r="S295" i="3"/>
  <c r="R295" i="3"/>
  <c r="Y294" i="3"/>
  <c r="X294" i="3"/>
  <c r="W294" i="3"/>
  <c r="V294" i="3"/>
  <c r="U294" i="3"/>
  <c r="T294" i="3"/>
  <c r="S294" i="3"/>
  <c r="R294" i="3"/>
  <c r="Y293" i="3"/>
  <c r="X293" i="3"/>
  <c r="W293" i="3"/>
  <c r="V293" i="3"/>
  <c r="U293" i="3"/>
  <c r="T293" i="3"/>
  <c r="S293" i="3"/>
  <c r="R293" i="3"/>
  <c r="Q293" i="3"/>
  <c r="P293" i="3"/>
  <c r="O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R291" i="3"/>
  <c r="Y290" i="3"/>
  <c r="X290" i="3"/>
  <c r="W290" i="3"/>
  <c r="V290" i="3"/>
  <c r="U290" i="3"/>
  <c r="T290" i="3"/>
  <c r="S290" i="3"/>
  <c r="R290" i="3"/>
  <c r="Q290" i="3"/>
  <c r="Y289" i="3"/>
  <c r="X289" i="3"/>
  <c r="W289" i="3"/>
  <c r="V289" i="3"/>
  <c r="U289" i="3"/>
  <c r="T289" i="3"/>
  <c r="S289" i="3"/>
  <c r="R289" i="3"/>
  <c r="Q289" i="3"/>
  <c r="O289" i="3"/>
  <c r="N289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Y287" i="3"/>
  <c r="X287" i="3"/>
  <c r="W287" i="3"/>
  <c r="V287" i="3"/>
  <c r="U287" i="3"/>
  <c r="T287" i="3"/>
  <c r="S287" i="3"/>
  <c r="R287" i="3"/>
  <c r="Q287" i="3"/>
  <c r="Y286" i="3"/>
  <c r="X286" i="3"/>
  <c r="W286" i="3"/>
  <c r="V286" i="3"/>
  <c r="U286" i="3"/>
  <c r="T286" i="3"/>
  <c r="S286" i="3"/>
  <c r="R286" i="3"/>
  <c r="Q286" i="3"/>
  <c r="P286" i="3"/>
  <c r="O286" i="3"/>
  <c r="Y285" i="3"/>
  <c r="X285" i="3"/>
  <c r="W285" i="3"/>
  <c r="V285" i="3"/>
  <c r="U285" i="3"/>
  <c r="T285" i="3"/>
  <c r="S285" i="3"/>
  <c r="R285" i="3"/>
  <c r="Y284" i="3"/>
  <c r="X284" i="3"/>
  <c r="W284" i="3"/>
  <c r="V284" i="3"/>
  <c r="U284" i="3"/>
  <c r="T284" i="3"/>
  <c r="S284" i="3"/>
  <c r="R284" i="3"/>
  <c r="Q284" i="3"/>
  <c r="P284" i="3"/>
  <c r="Y283" i="3"/>
  <c r="X283" i="3"/>
  <c r="W283" i="3"/>
  <c r="V283" i="3"/>
  <c r="U283" i="3"/>
  <c r="T283" i="3"/>
  <c r="S283" i="3"/>
  <c r="R283" i="3"/>
  <c r="Q283" i="3"/>
  <c r="P283" i="3"/>
  <c r="Y282" i="3"/>
  <c r="X282" i="3"/>
  <c r="W282" i="3"/>
  <c r="V282" i="3"/>
  <c r="U282" i="3"/>
  <c r="T282" i="3"/>
  <c r="S282" i="3"/>
  <c r="R282" i="3"/>
  <c r="Q282" i="3"/>
  <c r="P282" i="3"/>
  <c r="N282" i="3"/>
  <c r="Y281" i="3"/>
  <c r="X281" i="3"/>
  <c r="W281" i="3"/>
  <c r="V281" i="3"/>
  <c r="U281" i="3"/>
  <c r="T281" i="3"/>
  <c r="S281" i="3"/>
  <c r="R281" i="3"/>
  <c r="Y280" i="3"/>
  <c r="X280" i="3"/>
  <c r="W280" i="3"/>
  <c r="V280" i="3"/>
  <c r="U280" i="3"/>
  <c r="T280" i="3"/>
  <c r="S280" i="3"/>
  <c r="R280" i="3"/>
  <c r="Y279" i="3"/>
  <c r="X279" i="3"/>
  <c r="W279" i="3"/>
  <c r="V279" i="3"/>
  <c r="U279" i="3"/>
  <c r="T279" i="3"/>
  <c r="S279" i="3"/>
  <c r="R279" i="3"/>
  <c r="Q279" i="3"/>
  <c r="P279" i="3"/>
  <c r="Y278" i="3"/>
  <c r="X278" i="3"/>
  <c r="W278" i="3"/>
  <c r="V278" i="3"/>
  <c r="U278" i="3"/>
  <c r="T278" i="3"/>
  <c r="S278" i="3"/>
  <c r="R278" i="3"/>
  <c r="Q278" i="3"/>
  <c r="Y277" i="3"/>
  <c r="X277" i="3"/>
  <c r="W277" i="3"/>
  <c r="V277" i="3"/>
  <c r="U277" i="3"/>
  <c r="T277" i="3"/>
  <c r="S277" i="3"/>
  <c r="R277" i="3"/>
  <c r="Y276" i="3"/>
  <c r="X276" i="3"/>
  <c r="W276" i="3"/>
  <c r="V276" i="3"/>
  <c r="U276" i="3"/>
  <c r="T276" i="3"/>
  <c r="S276" i="3"/>
  <c r="R276" i="3"/>
  <c r="Q276" i="3"/>
  <c r="O276" i="3"/>
  <c r="N276" i="3"/>
  <c r="Y275" i="3"/>
  <c r="X275" i="3"/>
  <c r="W275" i="3"/>
  <c r="V275" i="3"/>
  <c r="U275" i="3"/>
  <c r="T275" i="3"/>
  <c r="S275" i="3"/>
  <c r="R275" i="3"/>
  <c r="Q275" i="3"/>
  <c r="Y274" i="3"/>
  <c r="X274" i="3"/>
  <c r="W274" i="3"/>
  <c r="V274" i="3"/>
  <c r="U274" i="3"/>
  <c r="T274" i="3"/>
  <c r="S274" i="3"/>
  <c r="R274" i="3"/>
  <c r="Y273" i="3"/>
  <c r="X273" i="3"/>
  <c r="W273" i="3"/>
  <c r="V273" i="3"/>
  <c r="U273" i="3"/>
  <c r="T273" i="3"/>
  <c r="S273" i="3"/>
  <c r="R273" i="3"/>
  <c r="Q273" i="3"/>
  <c r="Y272" i="3"/>
  <c r="X272" i="3"/>
  <c r="W272" i="3"/>
  <c r="V272" i="3"/>
  <c r="U272" i="3"/>
  <c r="T272" i="3"/>
  <c r="S272" i="3"/>
  <c r="R272" i="3"/>
  <c r="Q272" i="3"/>
  <c r="Y271" i="3"/>
  <c r="X271" i="3"/>
  <c r="W271" i="3"/>
  <c r="V271" i="3"/>
  <c r="U271" i="3"/>
  <c r="T271" i="3"/>
  <c r="S271" i="3"/>
  <c r="R271" i="3"/>
  <c r="Q271" i="3"/>
  <c r="P271" i="3"/>
  <c r="N271" i="3"/>
  <c r="Y270" i="3"/>
  <c r="X270" i="3"/>
  <c r="W270" i="3"/>
  <c r="V270" i="3"/>
  <c r="U270" i="3"/>
  <c r="T270" i="3"/>
  <c r="S270" i="3"/>
  <c r="R270" i="3"/>
  <c r="Q270" i="3"/>
  <c r="P270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Y268" i="3"/>
  <c r="X268" i="3"/>
  <c r="W268" i="3"/>
  <c r="V268" i="3"/>
  <c r="U268" i="3"/>
  <c r="T268" i="3"/>
  <c r="S268" i="3"/>
  <c r="R268" i="3"/>
  <c r="Q268" i="3"/>
  <c r="P268" i="3"/>
  <c r="N268" i="3"/>
  <c r="Y267" i="3"/>
  <c r="X267" i="3"/>
  <c r="W267" i="3"/>
  <c r="V267" i="3"/>
  <c r="U267" i="3"/>
  <c r="T267" i="3"/>
  <c r="S267" i="3"/>
  <c r="R267" i="3"/>
  <c r="Q267" i="3"/>
  <c r="Y266" i="3"/>
  <c r="X266" i="3"/>
  <c r="W266" i="3"/>
  <c r="V266" i="3"/>
  <c r="U266" i="3"/>
  <c r="T266" i="3"/>
  <c r="S266" i="3"/>
  <c r="R266" i="3"/>
  <c r="Q266" i="3"/>
  <c r="P266" i="3"/>
  <c r="N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U264" i="3"/>
  <c r="T264" i="3"/>
  <c r="S264" i="3"/>
  <c r="R264" i="3"/>
  <c r="Y263" i="3"/>
  <c r="X263" i="3"/>
  <c r="W263" i="3"/>
  <c r="V263" i="3"/>
  <c r="U263" i="3"/>
  <c r="T263" i="3"/>
  <c r="S263" i="3"/>
  <c r="R263" i="3"/>
  <c r="Q263" i="3"/>
  <c r="P263" i="3"/>
  <c r="N263" i="3"/>
  <c r="Y262" i="3"/>
  <c r="X262" i="3"/>
  <c r="W262" i="3"/>
  <c r="V262" i="3"/>
  <c r="U262" i="3"/>
  <c r="T262" i="3"/>
  <c r="S262" i="3"/>
  <c r="R262" i="3"/>
  <c r="Q262" i="3"/>
  <c r="P262" i="3"/>
  <c r="Y261" i="3"/>
  <c r="X261" i="3"/>
  <c r="W261" i="3"/>
  <c r="V261" i="3"/>
  <c r="U261" i="3"/>
  <c r="T261" i="3"/>
  <c r="S261" i="3"/>
  <c r="R261" i="3"/>
  <c r="Y260" i="3"/>
  <c r="X260" i="3"/>
  <c r="W260" i="3"/>
  <c r="V260" i="3"/>
  <c r="U260" i="3"/>
  <c r="T260" i="3"/>
  <c r="S260" i="3"/>
  <c r="R260" i="3"/>
  <c r="Q260" i="3"/>
  <c r="Y259" i="3"/>
  <c r="X259" i="3"/>
  <c r="W259" i="3"/>
  <c r="V259" i="3"/>
  <c r="U259" i="3"/>
  <c r="T259" i="3"/>
  <c r="S259" i="3"/>
  <c r="R259" i="3"/>
  <c r="Q259" i="3"/>
  <c r="P259" i="3"/>
  <c r="N259" i="3"/>
  <c r="Y258" i="3"/>
  <c r="X258" i="3"/>
  <c r="W258" i="3"/>
  <c r="V258" i="3"/>
  <c r="U258" i="3"/>
  <c r="T258" i="3"/>
  <c r="S258" i="3"/>
  <c r="R258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Y256" i="3"/>
  <c r="X256" i="3"/>
  <c r="W256" i="3"/>
  <c r="V256" i="3"/>
  <c r="U256" i="3"/>
  <c r="T256" i="3"/>
  <c r="S256" i="3"/>
  <c r="R256" i="3"/>
  <c r="Q256" i="3"/>
  <c r="P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Y253" i="3"/>
  <c r="X253" i="3"/>
  <c r="W253" i="3"/>
  <c r="V253" i="3"/>
  <c r="U253" i="3"/>
  <c r="T253" i="3"/>
  <c r="S253" i="3"/>
  <c r="R253" i="3"/>
  <c r="Y252" i="3"/>
  <c r="X252" i="3"/>
  <c r="W252" i="3"/>
  <c r="V252" i="3"/>
  <c r="U252" i="3"/>
  <c r="T252" i="3"/>
  <c r="S252" i="3"/>
  <c r="R252" i="3"/>
  <c r="Q252" i="3"/>
  <c r="O252" i="3"/>
  <c r="N252" i="3"/>
  <c r="Y251" i="3"/>
  <c r="X251" i="3"/>
  <c r="W251" i="3"/>
  <c r="V251" i="3"/>
  <c r="U251" i="3"/>
  <c r="T251" i="3"/>
  <c r="S251" i="3"/>
  <c r="R251" i="3"/>
  <c r="Q251" i="3"/>
  <c r="O251" i="3"/>
  <c r="N251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Y249" i="3"/>
  <c r="X249" i="3"/>
  <c r="W249" i="3"/>
  <c r="V249" i="3"/>
  <c r="U249" i="3"/>
  <c r="T249" i="3"/>
  <c r="S249" i="3"/>
  <c r="R249" i="3"/>
  <c r="Y248" i="3"/>
  <c r="X248" i="3"/>
  <c r="W248" i="3"/>
  <c r="V248" i="3"/>
  <c r="U248" i="3"/>
  <c r="T248" i="3"/>
  <c r="S248" i="3"/>
  <c r="R248" i="3"/>
  <c r="Q248" i="3"/>
  <c r="P248" i="3"/>
  <c r="O248" i="3"/>
  <c r="N248" i="3"/>
  <c r="Y247" i="3"/>
  <c r="X247" i="3"/>
  <c r="W247" i="3"/>
  <c r="V247" i="3"/>
  <c r="U247" i="3"/>
  <c r="T247" i="3"/>
  <c r="S247" i="3"/>
  <c r="R247" i="3"/>
  <c r="Q247" i="3"/>
  <c r="O247" i="3"/>
  <c r="Y246" i="3"/>
  <c r="X246" i="3"/>
  <c r="W246" i="3"/>
  <c r="V246" i="3"/>
  <c r="U246" i="3"/>
  <c r="T246" i="3"/>
  <c r="S246" i="3"/>
  <c r="R246" i="3"/>
  <c r="Y245" i="3"/>
  <c r="X245" i="3"/>
  <c r="W245" i="3"/>
  <c r="V245" i="3"/>
  <c r="U245" i="3"/>
  <c r="T245" i="3"/>
  <c r="S245" i="3"/>
  <c r="R245" i="3"/>
  <c r="Q245" i="3"/>
  <c r="P245" i="3"/>
  <c r="O245" i="3"/>
  <c r="N245" i="3"/>
  <c r="Y244" i="3"/>
  <c r="X244" i="3"/>
  <c r="W244" i="3"/>
  <c r="V244" i="3"/>
  <c r="U244" i="3"/>
  <c r="T244" i="3"/>
  <c r="S244" i="3"/>
  <c r="R244" i="3"/>
  <c r="Y243" i="3"/>
  <c r="X243" i="3"/>
  <c r="W243" i="3"/>
  <c r="V243" i="3"/>
  <c r="U243" i="3"/>
  <c r="T243" i="3"/>
  <c r="S243" i="3"/>
  <c r="R243" i="3"/>
  <c r="Q243" i="3"/>
  <c r="P243" i="3"/>
  <c r="O243" i="3"/>
  <c r="N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U241" i="3"/>
  <c r="T241" i="3"/>
  <c r="S241" i="3"/>
  <c r="R241" i="3"/>
  <c r="Y240" i="3"/>
  <c r="X240" i="3"/>
  <c r="W240" i="3"/>
  <c r="V240" i="3"/>
  <c r="U240" i="3"/>
  <c r="T240" i="3"/>
  <c r="S240" i="3"/>
  <c r="R240" i="3"/>
  <c r="Q240" i="3"/>
  <c r="O240" i="3"/>
  <c r="N240" i="3"/>
  <c r="Y239" i="3"/>
  <c r="X239" i="3"/>
  <c r="W239" i="3"/>
  <c r="V239" i="3"/>
  <c r="U239" i="3"/>
  <c r="T239" i="3"/>
  <c r="S239" i="3"/>
  <c r="R239" i="3"/>
  <c r="Q239" i="3"/>
  <c r="Y238" i="3"/>
  <c r="X238" i="3"/>
  <c r="W238" i="3"/>
  <c r="V238" i="3"/>
  <c r="U238" i="3"/>
  <c r="T238" i="3"/>
  <c r="S238" i="3"/>
  <c r="R238" i="3"/>
  <c r="Y237" i="3"/>
  <c r="X237" i="3"/>
  <c r="W237" i="3"/>
  <c r="V237" i="3"/>
  <c r="U237" i="3"/>
  <c r="T237" i="3"/>
  <c r="S237" i="3"/>
  <c r="R237" i="3"/>
  <c r="Y236" i="3"/>
  <c r="X236" i="3"/>
  <c r="W236" i="3"/>
  <c r="V236" i="3"/>
  <c r="U236" i="3"/>
  <c r="T236" i="3"/>
  <c r="S236" i="3"/>
  <c r="R236" i="3"/>
  <c r="Q236" i="3"/>
  <c r="P236" i="3"/>
  <c r="O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R234" i="3"/>
  <c r="Q234" i="3"/>
  <c r="P234" i="3"/>
  <c r="O234" i="3"/>
  <c r="N234" i="3"/>
  <c r="Y233" i="3"/>
  <c r="X233" i="3"/>
  <c r="W233" i="3"/>
  <c r="V233" i="3"/>
  <c r="U233" i="3"/>
  <c r="T233" i="3"/>
  <c r="S233" i="3"/>
  <c r="R233" i="3"/>
  <c r="Q233" i="3"/>
  <c r="P233" i="3"/>
  <c r="Y232" i="3"/>
  <c r="X232" i="3"/>
  <c r="W232" i="3"/>
  <c r="V232" i="3"/>
  <c r="U232" i="3"/>
  <c r="T232" i="3"/>
  <c r="S232" i="3"/>
  <c r="R232" i="3"/>
  <c r="Q232" i="3"/>
  <c r="Y231" i="3"/>
  <c r="X231" i="3"/>
  <c r="W231" i="3"/>
  <c r="V231" i="3"/>
  <c r="U231" i="3"/>
  <c r="T231" i="3"/>
  <c r="S231" i="3"/>
  <c r="R231" i="3"/>
  <c r="Q231" i="3"/>
  <c r="P231" i="3"/>
  <c r="Y230" i="3"/>
  <c r="X230" i="3"/>
  <c r="W230" i="3"/>
  <c r="V230" i="3"/>
  <c r="U230" i="3"/>
  <c r="T230" i="3"/>
  <c r="S230" i="3"/>
  <c r="R230" i="3"/>
  <c r="Q230" i="3"/>
  <c r="P230" i="3"/>
  <c r="O230" i="3"/>
  <c r="Y229" i="3"/>
  <c r="X229" i="3"/>
  <c r="W229" i="3"/>
  <c r="V229" i="3"/>
  <c r="U229" i="3"/>
  <c r="T229" i="3"/>
  <c r="S229" i="3"/>
  <c r="R229" i="3"/>
  <c r="Y228" i="3"/>
  <c r="X228" i="3"/>
  <c r="W228" i="3"/>
  <c r="V228" i="3"/>
  <c r="U228" i="3"/>
  <c r="T228" i="3"/>
  <c r="S228" i="3"/>
  <c r="R228" i="3"/>
  <c r="Y227" i="3"/>
  <c r="X227" i="3"/>
  <c r="W227" i="3"/>
  <c r="V227" i="3"/>
  <c r="U227" i="3"/>
  <c r="T227" i="3"/>
  <c r="S227" i="3"/>
  <c r="R227" i="3"/>
  <c r="Y226" i="3"/>
  <c r="X226" i="3"/>
  <c r="W226" i="3"/>
  <c r="V226" i="3"/>
  <c r="U226" i="3"/>
  <c r="T226" i="3"/>
  <c r="S226" i="3"/>
  <c r="R226" i="3"/>
  <c r="Q226" i="3"/>
  <c r="Y225" i="3"/>
  <c r="X225" i="3"/>
  <c r="W225" i="3"/>
  <c r="V225" i="3"/>
  <c r="U225" i="3"/>
  <c r="T225" i="3"/>
  <c r="S225" i="3"/>
  <c r="R225" i="3"/>
  <c r="Q225" i="3"/>
  <c r="Y224" i="3"/>
  <c r="X224" i="3"/>
  <c r="W224" i="3"/>
  <c r="V224" i="3"/>
  <c r="U224" i="3"/>
  <c r="T224" i="3"/>
  <c r="S224" i="3"/>
  <c r="R224" i="3"/>
  <c r="Y223" i="3"/>
  <c r="X223" i="3"/>
  <c r="W223" i="3"/>
  <c r="V223" i="3"/>
  <c r="U223" i="3"/>
  <c r="T223" i="3"/>
  <c r="S223" i="3"/>
  <c r="R223" i="3"/>
  <c r="Q223" i="3"/>
  <c r="P223" i="3"/>
  <c r="O223" i="3"/>
  <c r="N223" i="3"/>
  <c r="Y222" i="3"/>
  <c r="X222" i="3"/>
  <c r="W222" i="3"/>
  <c r="V222" i="3"/>
  <c r="U222" i="3"/>
  <c r="T222" i="3"/>
  <c r="S222" i="3"/>
  <c r="R222" i="3"/>
  <c r="Q222" i="3"/>
  <c r="P222" i="3"/>
  <c r="O222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Y220" i="3"/>
  <c r="X220" i="3"/>
  <c r="W220" i="3"/>
  <c r="V220" i="3"/>
  <c r="U220" i="3"/>
  <c r="T220" i="3"/>
  <c r="S220" i="3"/>
  <c r="R220" i="3"/>
  <c r="Q220" i="3"/>
  <c r="P220" i="3"/>
  <c r="O220" i="3"/>
  <c r="N220" i="3"/>
  <c r="Y219" i="3"/>
  <c r="X219" i="3"/>
  <c r="W219" i="3"/>
  <c r="V219" i="3"/>
  <c r="U219" i="3"/>
  <c r="T219" i="3"/>
  <c r="S219" i="3"/>
  <c r="R219" i="3"/>
  <c r="Y218" i="3"/>
  <c r="X218" i="3"/>
  <c r="W218" i="3"/>
  <c r="V218" i="3"/>
  <c r="U218" i="3"/>
  <c r="T218" i="3"/>
  <c r="S218" i="3"/>
  <c r="R218" i="3"/>
  <c r="Q218" i="3"/>
  <c r="Y217" i="3"/>
  <c r="X217" i="3"/>
  <c r="W217" i="3"/>
  <c r="V217" i="3"/>
  <c r="U217" i="3"/>
  <c r="T217" i="3"/>
  <c r="S217" i="3"/>
  <c r="R217" i="3"/>
  <c r="Y216" i="3"/>
  <c r="X216" i="3"/>
  <c r="W216" i="3"/>
  <c r="V216" i="3"/>
  <c r="U216" i="3"/>
  <c r="T216" i="3"/>
  <c r="S216" i="3"/>
  <c r="R216" i="3"/>
  <c r="Q216" i="3"/>
  <c r="P216" i="3"/>
  <c r="N216" i="3"/>
  <c r="Y215" i="3"/>
  <c r="X215" i="3"/>
  <c r="W215" i="3"/>
  <c r="V215" i="3"/>
  <c r="U215" i="3"/>
  <c r="T215" i="3"/>
  <c r="S215" i="3"/>
  <c r="R215" i="3"/>
  <c r="Q215" i="3"/>
  <c r="Y214" i="3"/>
  <c r="X214" i="3"/>
  <c r="W214" i="3"/>
  <c r="V214" i="3"/>
  <c r="U214" i="3"/>
  <c r="T214" i="3"/>
  <c r="S214" i="3"/>
  <c r="R214" i="3"/>
  <c r="Q214" i="3"/>
  <c r="P214" i="3"/>
  <c r="O214" i="3"/>
  <c r="Y213" i="3"/>
  <c r="X213" i="3"/>
  <c r="W213" i="3"/>
  <c r="V213" i="3"/>
  <c r="U213" i="3"/>
  <c r="T213" i="3"/>
  <c r="S213" i="3"/>
  <c r="R213" i="3"/>
  <c r="Q213" i="3"/>
  <c r="N213" i="3"/>
  <c r="Y212" i="3"/>
  <c r="X212" i="3"/>
  <c r="W212" i="3"/>
  <c r="V212" i="3"/>
  <c r="U212" i="3"/>
  <c r="T212" i="3"/>
  <c r="S212" i="3"/>
  <c r="R212" i="3"/>
  <c r="Y211" i="3"/>
  <c r="X211" i="3"/>
  <c r="W211" i="3"/>
  <c r="V211" i="3"/>
  <c r="U211" i="3"/>
  <c r="T211" i="3"/>
  <c r="S211" i="3"/>
  <c r="R211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U208" i="3"/>
  <c r="T208" i="3"/>
  <c r="S208" i="3"/>
  <c r="R208" i="3"/>
  <c r="Y207" i="3"/>
  <c r="X207" i="3"/>
  <c r="W207" i="3"/>
  <c r="V207" i="3"/>
  <c r="U207" i="3"/>
  <c r="T207" i="3"/>
  <c r="S207" i="3"/>
  <c r="R207" i="3"/>
  <c r="Q207" i="3"/>
  <c r="O207" i="3"/>
  <c r="N207" i="3"/>
  <c r="Y206" i="3"/>
  <c r="X206" i="3"/>
  <c r="W206" i="3"/>
  <c r="V206" i="3"/>
  <c r="U206" i="3"/>
  <c r="T206" i="3"/>
  <c r="S206" i="3"/>
  <c r="R206" i="3"/>
  <c r="Q206" i="3"/>
  <c r="Y205" i="3"/>
  <c r="X205" i="3"/>
  <c r="W205" i="3"/>
  <c r="V205" i="3"/>
  <c r="U205" i="3"/>
  <c r="T205" i="3"/>
  <c r="S205" i="3"/>
  <c r="R205" i="3"/>
  <c r="Q205" i="3"/>
  <c r="P205" i="3"/>
  <c r="Y204" i="3"/>
  <c r="X204" i="3"/>
  <c r="W204" i="3"/>
  <c r="V204" i="3"/>
  <c r="U204" i="3"/>
  <c r="T204" i="3"/>
  <c r="S204" i="3"/>
  <c r="R204" i="3"/>
  <c r="Y203" i="3"/>
  <c r="X203" i="3"/>
  <c r="W203" i="3"/>
  <c r="V203" i="3"/>
  <c r="U203" i="3"/>
  <c r="T203" i="3"/>
  <c r="S203" i="3"/>
  <c r="R203" i="3"/>
  <c r="Q203" i="3"/>
  <c r="N203" i="3"/>
  <c r="Y202" i="3"/>
  <c r="X202" i="3"/>
  <c r="W202" i="3"/>
  <c r="V202" i="3"/>
  <c r="U202" i="3"/>
  <c r="T202" i="3"/>
  <c r="S202" i="3"/>
  <c r="R202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Y199" i="3"/>
  <c r="X199" i="3"/>
  <c r="W199" i="3"/>
  <c r="V199" i="3"/>
  <c r="U199" i="3"/>
  <c r="T199" i="3"/>
  <c r="S199" i="3"/>
  <c r="R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U196" i="3"/>
  <c r="T196" i="3"/>
  <c r="S196" i="3"/>
  <c r="R196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T193" i="3"/>
  <c r="S193" i="3"/>
  <c r="R193" i="3"/>
  <c r="Q193" i="3"/>
  <c r="Y192" i="3"/>
  <c r="X192" i="3"/>
  <c r="W192" i="3"/>
  <c r="V192" i="3"/>
  <c r="U192" i="3"/>
  <c r="T192" i="3"/>
  <c r="S192" i="3"/>
  <c r="R192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Y190" i="3"/>
  <c r="X190" i="3"/>
  <c r="W190" i="3"/>
  <c r="V190" i="3"/>
  <c r="U190" i="3"/>
  <c r="T190" i="3"/>
  <c r="S190" i="3"/>
  <c r="R190" i="3"/>
  <c r="Q190" i="3"/>
  <c r="Y189" i="3"/>
  <c r="X189" i="3"/>
  <c r="W189" i="3"/>
  <c r="V189" i="3"/>
  <c r="U189" i="3"/>
  <c r="T189" i="3"/>
  <c r="S189" i="3"/>
  <c r="R189" i="3"/>
  <c r="Q189" i="3"/>
  <c r="P189" i="3"/>
  <c r="Y188" i="3"/>
  <c r="X188" i="3"/>
  <c r="W188" i="3"/>
  <c r="V188" i="3"/>
  <c r="U188" i="3"/>
  <c r="T188" i="3"/>
  <c r="S188" i="3"/>
  <c r="R188" i="3"/>
  <c r="Q188" i="3"/>
  <c r="P188" i="3"/>
  <c r="Y187" i="3"/>
  <c r="X187" i="3"/>
  <c r="W187" i="3"/>
  <c r="V187" i="3"/>
  <c r="U187" i="3"/>
  <c r="T187" i="3"/>
  <c r="S187" i="3"/>
  <c r="R187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Y184" i="3"/>
  <c r="X184" i="3"/>
  <c r="W184" i="3"/>
  <c r="V184" i="3"/>
  <c r="U184" i="3"/>
  <c r="T184" i="3"/>
  <c r="S184" i="3"/>
  <c r="R184" i="3"/>
  <c r="Q184" i="3"/>
  <c r="Y183" i="3"/>
  <c r="X183" i="3"/>
  <c r="W183" i="3"/>
  <c r="V183" i="3"/>
  <c r="U183" i="3"/>
  <c r="T183" i="3"/>
  <c r="S183" i="3"/>
  <c r="R183" i="3"/>
  <c r="Y182" i="3"/>
  <c r="X182" i="3"/>
  <c r="W182" i="3"/>
  <c r="V182" i="3"/>
  <c r="U182" i="3"/>
  <c r="T182" i="3"/>
  <c r="S182" i="3"/>
  <c r="R182" i="3"/>
  <c r="Q182" i="3"/>
  <c r="Y181" i="3"/>
  <c r="X181" i="3"/>
  <c r="W181" i="3"/>
  <c r="V181" i="3"/>
  <c r="U181" i="3"/>
  <c r="T181" i="3"/>
  <c r="S181" i="3"/>
  <c r="R181" i="3"/>
  <c r="Q181" i="3"/>
  <c r="Y180" i="3"/>
  <c r="X180" i="3"/>
  <c r="W180" i="3"/>
  <c r="V180" i="3"/>
  <c r="U180" i="3"/>
  <c r="T180" i="3"/>
  <c r="S180" i="3"/>
  <c r="R180" i="3"/>
  <c r="Q180" i="3"/>
  <c r="P180" i="3"/>
  <c r="Y179" i="3"/>
  <c r="X179" i="3"/>
  <c r="W179" i="3"/>
  <c r="V179" i="3"/>
  <c r="U179" i="3"/>
  <c r="T179" i="3"/>
  <c r="S179" i="3"/>
  <c r="R179" i="3"/>
  <c r="Q179" i="3"/>
  <c r="Y178" i="3"/>
  <c r="X178" i="3"/>
  <c r="W178" i="3"/>
  <c r="V178" i="3"/>
  <c r="U178" i="3"/>
  <c r="T178" i="3"/>
  <c r="S178" i="3"/>
  <c r="R178" i="3"/>
  <c r="Q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T176" i="3"/>
  <c r="S176" i="3"/>
  <c r="R176" i="3"/>
  <c r="Y175" i="3"/>
  <c r="X175" i="3"/>
  <c r="W175" i="3"/>
  <c r="V175" i="3"/>
  <c r="U175" i="3"/>
  <c r="T175" i="3"/>
  <c r="S175" i="3"/>
  <c r="R175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Y171" i="3"/>
  <c r="X171" i="3"/>
  <c r="W171" i="3"/>
  <c r="V171" i="3"/>
  <c r="U171" i="3"/>
  <c r="T171" i="3"/>
  <c r="S171" i="3"/>
  <c r="R171" i="3"/>
  <c r="Q171" i="3"/>
  <c r="Y170" i="3"/>
  <c r="X170" i="3"/>
  <c r="W170" i="3"/>
  <c r="V170" i="3"/>
  <c r="U170" i="3"/>
  <c r="T170" i="3"/>
  <c r="S170" i="3"/>
  <c r="R170" i="3"/>
  <c r="Q170" i="3"/>
  <c r="N170" i="3"/>
  <c r="Y169" i="3"/>
  <c r="X169" i="3"/>
  <c r="W169" i="3"/>
  <c r="V169" i="3"/>
  <c r="U169" i="3"/>
  <c r="T169" i="3"/>
  <c r="S169" i="3"/>
  <c r="R169" i="3"/>
  <c r="Y168" i="3"/>
  <c r="X168" i="3"/>
  <c r="W168" i="3"/>
  <c r="V168" i="3"/>
  <c r="U168" i="3"/>
  <c r="T168" i="3"/>
  <c r="S168" i="3"/>
  <c r="R168" i="3"/>
  <c r="Q168" i="3"/>
  <c r="Y167" i="3"/>
  <c r="X167" i="3"/>
  <c r="W167" i="3"/>
  <c r="V167" i="3"/>
  <c r="U167" i="3"/>
  <c r="T167" i="3"/>
  <c r="S167" i="3"/>
  <c r="R167" i="3"/>
  <c r="Q167" i="3"/>
  <c r="P167" i="3"/>
  <c r="Y166" i="3"/>
  <c r="X166" i="3"/>
  <c r="W166" i="3"/>
  <c r="V166" i="3"/>
  <c r="U166" i="3"/>
  <c r="T166" i="3"/>
  <c r="S166" i="3"/>
  <c r="R166" i="3"/>
  <c r="Q166" i="3"/>
  <c r="P166" i="3"/>
  <c r="Y165" i="3"/>
  <c r="X165" i="3"/>
  <c r="W165" i="3"/>
  <c r="V165" i="3"/>
  <c r="U165" i="3"/>
  <c r="T165" i="3"/>
  <c r="S165" i="3"/>
  <c r="R165" i="3"/>
  <c r="Y164" i="3"/>
  <c r="X164" i="3"/>
  <c r="W164" i="3"/>
  <c r="V164" i="3"/>
  <c r="U164" i="3"/>
  <c r="T164" i="3"/>
  <c r="S164" i="3"/>
  <c r="R164" i="3"/>
  <c r="Q164" i="3"/>
  <c r="P164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Y161" i="3"/>
  <c r="X161" i="3"/>
  <c r="W161" i="3"/>
  <c r="V161" i="3"/>
  <c r="U161" i="3"/>
  <c r="T161" i="3"/>
  <c r="S161" i="3"/>
  <c r="R161" i="3"/>
  <c r="Y160" i="3"/>
  <c r="X160" i="3"/>
  <c r="W160" i="3"/>
  <c r="V160" i="3"/>
  <c r="U160" i="3"/>
  <c r="T160" i="3"/>
  <c r="S160" i="3"/>
  <c r="R160" i="3"/>
  <c r="Q160" i="3"/>
  <c r="Y159" i="3"/>
  <c r="X159" i="3"/>
  <c r="W159" i="3"/>
  <c r="V159" i="3"/>
  <c r="U159" i="3"/>
  <c r="T159" i="3"/>
  <c r="S159" i="3"/>
  <c r="R159" i="3"/>
  <c r="Q159" i="3"/>
  <c r="N159" i="3"/>
  <c r="Y158" i="3"/>
  <c r="X158" i="3"/>
  <c r="W158" i="3"/>
  <c r="V158" i="3"/>
  <c r="U158" i="3"/>
  <c r="T158" i="3"/>
  <c r="S158" i="3"/>
  <c r="R158" i="3"/>
  <c r="Y157" i="3"/>
  <c r="X157" i="3"/>
  <c r="W157" i="3"/>
  <c r="V157" i="3"/>
  <c r="U157" i="3"/>
  <c r="T157" i="3"/>
  <c r="S157" i="3"/>
  <c r="R157" i="3"/>
  <c r="Y156" i="3"/>
  <c r="X156" i="3"/>
  <c r="W156" i="3"/>
  <c r="V156" i="3"/>
  <c r="U156" i="3"/>
  <c r="T156" i="3"/>
  <c r="S156" i="3"/>
  <c r="R156" i="3"/>
  <c r="Q156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Y154" i="3"/>
  <c r="X154" i="3"/>
  <c r="W154" i="3"/>
  <c r="V154" i="3"/>
  <c r="U154" i="3"/>
  <c r="T154" i="3"/>
  <c r="S154" i="3"/>
  <c r="R154" i="3"/>
  <c r="Q154" i="3"/>
  <c r="P154" i="3"/>
  <c r="Y153" i="3"/>
  <c r="X153" i="3"/>
  <c r="W153" i="3"/>
  <c r="V153" i="3"/>
  <c r="U153" i="3"/>
  <c r="T153" i="3"/>
  <c r="S153" i="3"/>
  <c r="R153" i="3"/>
  <c r="Q153" i="3"/>
  <c r="Y152" i="3"/>
  <c r="X152" i="3"/>
  <c r="W152" i="3"/>
  <c r="V152" i="3"/>
  <c r="U152" i="3"/>
  <c r="T152" i="3"/>
  <c r="S152" i="3"/>
  <c r="R152" i="3"/>
  <c r="Q152" i="3"/>
  <c r="P152" i="3"/>
  <c r="Y151" i="3"/>
  <c r="X151" i="3"/>
  <c r="W151" i="3"/>
  <c r="V151" i="3"/>
  <c r="U151" i="3"/>
  <c r="T151" i="3"/>
  <c r="S151" i="3"/>
  <c r="R151" i="3"/>
  <c r="Y150" i="3"/>
  <c r="X150" i="3"/>
  <c r="W150" i="3"/>
  <c r="V150" i="3"/>
  <c r="U150" i="3"/>
  <c r="T150" i="3"/>
  <c r="S150" i="3"/>
  <c r="R150" i="3"/>
  <c r="Q150" i="3"/>
  <c r="P150" i="3"/>
  <c r="Y149" i="3"/>
  <c r="X149" i="3"/>
  <c r="W149" i="3"/>
  <c r="V149" i="3"/>
  <c r="U149" i="3"/>
  <c r="T149" i="3"/>
  <c r="S149" i="3"/>
  <c r="R149" i="3"/>
  <c r="Q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T147" i="3"/>
  <c r="S147" i="3"/>
  <c r="R147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Y145" i="3"/>
  <c r="X145" i="3"/>
  <c r="W145" i="3"/>
  <c r="V145" i="3"/>
  <c r="U145" i="3"/>
  <c r="T145" i="3"/>
  <c r="S145" i="3"/>
  <c r="R145" i="3"/>
  <c r="Q145" i="3"/>
  <c r="Y144" i="3"/>
  <c r="X144" i="3"/>
  <c r="W144" i="3"/>
  <c r="V144" i="3"/>
  <c r="U144" i="3"/>
  <c r="T144" i="3"/>
  <c r="S144" i="3"/>
  <c r="R144" i="3"/>
  <c r="Y143" i="3"/>
  <c r="X143" i="3"/>
  <c r="W143" i="3"/>
  <c r="V143" i="3"/>
  <c r="U143" i="3"/>
  <c r="T143" i="3"/>
  <c r="S143" i="3"/>
  <c r="R143" i="3"/>
  <c r="Q143" i="3"/>
  <c r="Y142" i="3"/>
  <c r="X142" i="3"/>
  <c r="W142" i="3"/>
  <c r="V142" i="3"/>
  <c r="U142" i="3"/>
  <c r="T142" i="3"/>
  <c r="S142" i="3"/>
  <c r="R142" i="3"/>
  <c r="Y141" i="3"/>
  <c r="X141" i="3"/>
  <c r="W141" i="3"/>
  <c r="V141" i="3"/>
  <c r="U141" i="3"/>
  <c r="T141" i="3"/>
  <c r="S141" i="3"/>
  <c r="R141" i="3"/>
  <c r="Q141" i="3"/>
  <c r="Y140" i="3"/>
  <c r="X140" i="3"/>
  <c r="W140" i="3"/>
  <c r="V140" i="3"/>
  <c r="U140" i="3"/>
  <c r="T140" i="3"/>
  <c r="S140" i="3"/>
  <c r="R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Y136" i="3"/>
  <c r="X136" i="3"/>
  <c r="W136" i="3"/>
  <c r="V136" i="3"/>
  <c r="U136" i="3"/>
  <c r="T136" i="3"/>
  <c r="S136" i="3"/>
  <c r="R136" i="3"/>
  <c r="Q136" i="3"/>
  <c r="P136" i="3"/>
  <c r="Y135" i="3"/>
  <c r="X135" i="3"/>
  <c r="W135" i="3"/>
  <c r="V135" i="3"/>
  <c r="U135" i="3"/>
  <c r="T135" i="3"/>
  <c r="S135" i="3"/>
  <c r="R135" i="3"/>
  <c r="Y134" i="3"/>
  <c r="X134" i="3"/>
  <c r="W134" i="3"/>
  <c r="V134" i="3"/>
  <c r="U134" i="3"/>
  <c r="T134" i="3"/>
  <c r="S134" i="3"/>
  <c r="R134" i="3"/>
  <c r="Q134" i="3"/>
  <c r="Y133" i="3"/>
  <c r="X133" i="3"/>
  <c r="W133" i="3"/>
  <c r="V133" i="3"/>
  <c r="U133" i="3"/>
  <c r="T133" i="3"/>
  <c r="S133" i="3"/>
  <c r="R133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Y131" i="3"/>
  <c r="X131" i="3"/>
  <c r="W131" i="3"/>
  <c r="V131" i="3"/>
  <c r="U131" i="3"/>
  <c r="T131" i="3"/>
  <c r="S131" i="3"/>
  <c r="R131" i="3"/>
  <c r="Y130" i="3"/>
  <c r="X130" i="3"/>
  <c r="W130" i="3"/>
  <c r="V130" i="3"/>
  <c r="U130" i="3"/>
  <c r="T130" i="3"/>
  <c r="S130" i="3"/>
  <c r="R130" i="3"/>
  <c r="Q130" i="3"/>
  <c r="P130" i="3"/>
  <c r="Y129" i="3"/>
  <c r="X129" i="3"/>
  <c r="W129" i="3"/>
  <c r="V129" i="3"/>
  <c r="U129" i="3"/>
  <c r="T129" i="3"/>
  <c r="S129" i="3"/>
  <c r="R129" i="3"/>
  <c r="Y128" i="3"/>
  <c r="X128" i="3"/>
  <c r="W128" i="3"/>
  <c r="V128" i="3"/>
  <c r="U128" i="3"/>
  <c r="T128" i="3"/>
  <c r="S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R126" i="3"/>
  <c r="Y125" i="3"/>
  <c r="X125" i="3"/>
  <c r="W125" i="3"/>
  <c r="V125" i="3"/>
  <c r="U125" i="3"/>
  <c r="T125" i="3"/>
  <c r="S125" i="3"/>
  <c r="R125" i="3"/>
  <c r="Q125" i="3"/>
  <c r="Y124" i="3"/>
  <c r="X124" i="3"/>
  <c r="W124" i="3"/>
  <c r="V124" i="3"/>
  <c r="U124" i="3"/>
  <c r="T124" i="3"/>
  <c r="S124" i="3"/>
  <c r="R124" i="3"/>
  <c r="Q124" i="3"/>
  <c r="P124" i="3"/>
  <c r="N124" i="3"/>
  <c r="Y123" i="3"/>
  <c r="X123" i="3"/>
  <c r="W123" i="3"/>
  <c r="V123" i="3"/>
  <c r="U123" i="3"/>
  <c r="T123" i="3"/>
  <c r="S123" i="3"/>
  <c r="R123" i="3"/>
  <c r="Y122" i="3"/>
  <c r="X122" i="3"/>
  <c r="W122" i="3"/>
  <c r="V122" i="3"/>
  <c r="U122" i="3"/>
  <c r="T122" i="3"/>
  <c r="S122" i="3"/>
  <c r="R122" i="3"/>
  <c r="Y121" i="3"/>
  <c r="X121" i="3"/>
  <c r="W121" i="3"/>
  <c r="V121" i="3"/>
  <c r="U121" i="3"/>
  <c r="T121" i="3"/>
  <c r="S121" i="3"/>
  <c r="R121" i="3"/>
  <c r="Q121" i="3"/>
  <c r="P121" i="3"/>
  <c r="N121" i="3"/>
  <c r="Y120" i="3"/>
  <c r="X120" i="3"/>
  <c r="W120" i="3"/>
  <c r="V120" i="3"/>
  <c r="U120" i="3"/>
  <c r="T120" i="3"/>
  <c r="S120" i="3"/>
  <c r="R120" i="3"/>
  <c r="Q120" i="3"/>
  <c r="P120" i="3"/>
  <c r="O120" i="3"/>
  <c r="Y119" i="3"/>
  <c r="X119" i="3"/>
  <c r="W119" i="3"/>
  <c r="V119" i="3"/>
  <c r="U119" i="3"/>
  <c r="T119" i="3"/>
  <c r="S119" i="3"/>
  <c r="R119" i="3"/>
  <c r="Y118" i="3"/>
  <c r="X118" i="3"/>
  <c r="W118" i="3"/>
  <c r="V118" i="3"/>
  <c r="U118" i="3"/>
  <c r="T118" i="3"/>
  <c r="S118" i="3"/>
  <c r="R118" i="3"/>
  <c r="Q118" i="3"/>
  <c r="P118" i="3"/>
  <c r="O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U116" i="3"/>
  <c r="T116" i="3"/>
  <c r="S116" i="3"/>
  <c r="R116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S113" i="3"/>
  <c r="R113" i="3"/>
  <c r="Y112" i="3"/>
  <c r="X112" i="3"/>
  <c r="W112" i="3"/>
  <c r="V112" i="3"/>
  <c r="U112" i="3"/>
  <c r="T112" i="3"/>
  <c r="S112" i="3"/>
  <c r="R112" i="3"/>
  <c r="Q112" i="3"/>
  <c r="O112" i="3"/>
  <c r="N112" i="3"/>
  <c r="Y111" i="3"/>
  <c r="X111" i="3"/>
  <c r="W111" i="3"/>
  <c r="V111" i="3"/>
  <c r="U111" i="3"/>
  <c r="T111" i="3"/>
  <c r="S111" i="3"/>
  <c r="R111" i="3"/>
  <c r="Q111" i="3"/>
  <c r="P111" i="3"/>
  <c r="O111" i="3"/>
  <c r="Y110" i="3"/>
  <c r="X110" i="3"/>
  <c r="W110" i="3"/>
  <c r="V110" i="3"/>
  <c r="U110" i="3"/>
  <c r="T110" i="3"/>
  <c r="S110" i="3"/>
  <c r="R110" i="3"/>
  <c r="Q110" i="3"/>
  <c r="Y109" i="3"/>
  <c r="X109" i="3"/>
  <c r="W109" i="3"/>
  <c r="V109" i="3"/>
  <c r="U109" i="3"/>
  <c r="T109" i="3"/>
  <c r="S109" i="3"/>
  <c r="R109" i="3"/>
  <c r="Y108" i="3"/>
  <c r="X108" i="3"/>
  <c r="W108" i="3"/>
  <c r="V108" i="3"/>
  <c r="U108" i="3"/>
  <c r="T108" i="3"/>
  <c r="S108" i="3"/>
  <c r="R108" i="3"/>
  <c r="Q108" i="3"/>
  <c r="P108" i="3"/>
  <c r="O108" i="3"/>
  <c r="Y107" i="3"/>
  <c r="X107" i="3"/>
  <c r="W107" i="3"/>
  <c r="V107" i="3"/>
  <c r="U107" i="3"/>
  <c r="T107" i="3"/>
  <c r="S107" i="3"/>
  <c r="R107" i="3"/>
  <c r="Y106" i="3"/>
  <c r="X106" i="3"/>
  <c r="W106" i="3"/>
  <c r="V106" i="3"/>
  <c r="U106" i="3"/>
  <c r="T106" i="3"/>
  <c r="S106" i="3"/>
  <c r="R106" i="3"/>
  <c r="Q106" i="3"/>
  <c r="P106" i="3"/>
  <c r="N106" i="3"/>
  <c r="Y105" i="3"/>
  <c r="X105" i="3"/>
  <c r="W105" i="3"/>
  <c r="V105" i="3"/>
  <c r="U105" i="3"/>
  <c r="T105" i="3"/>
  <c r="S105" i="3"/>
  <c r="R105" i="3"/>
  <c r="Y104" i="3"/>
  <c r="X104" i="3"/>
  <c r="W104" i="3"/>
  <c r="V104" i="3"/>
  <c r="U104" i="3"/>
  <c r="T104" i="3"/>
  <c r="S104" i="3"/>
  <c r="R104" i="3"/>
  <c r="Q104" i="3"/>
  <c r="P104" i="3"/>
  <c r="O104" i="3"/>
  <c r="Y103" i="3"/>
  <c r="X103" i="3"/>
  <c r="W103" i="3"/>
  <c r="V103" i="3"/>
  <c r="U103" i="3"/>
  <c r="T103" i="3"/>
  <c r="S103" i="3"/>
  <c r="R103" i="3"/>
  <c r="Q103" i="3"/>
  <c r="Y102" i="3"/>
  <c r="X102" i="3"/>
  <c r="W102" i="3"/>
  <c r="V102" i="3"/>
  <c r="U102" i="3"/>
  <c r="T102" i="3"/>
  <c r="S102" i="3"/>
  <c r="R102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Y100" i="3"/>
  <c r="X100" i="3"/>
  <c r="W100" i="3"/>
  <c r="V100" i="3"/>
  <c r="U100" i="3"/>
  <c r="T100" i="3"/>
  <c r="S100" i="3"/>
  <c r="R100" i="3"/>
  <c r="Q100" i="3"/>
  <c r="Y99" i="3"/>
  <c r="X99" i="3"/>
  <c r="W99" i="3"/>
  <c r="V99" i="3"/>
  <c r="U99" i="3"/>
  <c r="T99" i="3"/>
  <c r="S99" i="3"/>
  <c r="R99" i="3"/>
  <c r="Q99" i="3"/>
  <c r="P99" i="3"/>
  <c r="Y98" i="3"/>
  <c r="X98" i="3"/>
  <c r="W98" i="3"/>
  <c r="V98" i="3"/>
  <c r="U98" i="3"/>
  <c r="T98" i="3"/>
  <c r="S98" i="3"/>
  <c r="R98" i="3"/>
  <c r="Y97" i="3"/>
  <c r="X97" i="3"/>
  <c r="W97" i="3"/>
  <c r="V97" i="3"/>
  <c r="U97" i="3"/>
  <c r="T97" i="3"/>
  <c r="S97" i="3"/>
  <c r="R97" i="3"/>
  <c r="Q97" i="3"/>
  <c r="P97" i="3"/>
  <c r="O97" i="3"/>
  <c r="N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U95" i="3"/>
  <c r="T95" i="3"/>
  <c r="S95" i="3"/>
  <c r="R95" i="3"/>
  <c r="Y94" i="3"/>
  <c r="X94" i="3"/>
  <c r="W94" i="3"/>
  <c r="V94" i="3"/>
  <c r="U94" i="3"/>
  <c r="T94" i="3"/>
  <c r="S94" i="3"/>
  <c r="R94" i="3"/>
  <c r="Q94" i="3"/>
  <c r="N94" i="3"/>
  <c r="Y93" i="3"/>
  <c r="X93" i="3"/>
  <c r="W93" i="3"/>
  <c r="V93" i="3"/>
  <c r="U93" i="3"/>
  <c r="T93" i="3"/>
  <c r="S93" i="3"/>
  <c r="R93" i="3"/>
  <c r="Q93" i="3"/>
  <c r="Y92" i="3"/>
  <c r="X92" i="3"/>
  <c r="W92" i="3"/>
  <c r="V92" i="3"/>
  <c r="U92" i="3"/>
  <c r="T92" i="3"/>
  <c r="S92" i="3"/>
  <c r="R92" i="3"/>
  <c r="Q92" i="3"/>
  <c r="Y91" i="3"/>
  <c r="X91" i="3"/>
  <c r="W91" i="3"/>
  <c r="V91" i="3"/>
  <c r="U91" i="3"/>
  <c r="T91" i="3"/>
  <c r="S91" i="3"/>
  <c r="R91" i="3"/>
  <c r="Q91" i="3"/>
  <c r="P91" i="3"/>
  <c r="Y90" i="3"/>
  <c r="X90" i="3"/>
  <c r="W90" i="3"/>
  <c r="V90" i="3"/>
  <c r="U90" i="3"/>
  <c r="T90" i="3"/>
  <c r="S90" i="3"/>
  <c r="R90" i="3"/>
  <c r="Q90" i="3"/>
  <c r="P90" i="3"/>
  <c r="O90" i="3"/>
  <c r="N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R88" i="3"/>
  <c r="Q88" i="3"/>
  <c r="P88" i="3"/>
  <c r="O88" i="3"/>
  <c r="Y87" i="3"/>
  <c r="X87" i="3"/>
  <c r="W87" i="3"/>
  <c r="V87" i="3"/>
  <c r="U87" i="3"/>
  <c r="T87" i="3"/>
  <c r="S87" i="3"/>
  <c r="R87" i="3"/>
  <c r="Q87" i="3"/>
  <c r="Y86" i="3"/>
  <c r="X86" i="3"/>
  <c r="W86" i="3"/>
  <c r="V86" i="3"/>
  <c r="U86" i="3"/>
  <c r="T86" i="3"/>
  <c r="S86" i="3"/>
  <c r="R86" i="3"/>
  <c r="Q86" i="3"/>
  <c r="P86" i="3"/>
  <c r="Y85" i="3"/>
  <c r="X85" i="3"/>
  <c r="W85" i="3"/>
  <c r="V85" i="3"/>
  <c r="U85" i="3"/>
  <c r="T85" i="3"/>
  <c r="S85" i="3"/>
  <c r="R85" i="3"/>
  <c r="Q85" i="3"/>
  <c r="Y84" i="3"/>
  <c r="X84" i="3"/>
  <c r="W84" i="3"/>
  <c r="V84" i="3"/>
  <c r="U84" i="3"/>
  <c r="T84" i="3"/>
  <c r="S84" i="3"/>
  <c r="R84" i="3"/>
  <c r="Q84" i="3"/>
  <c r="P84" i="3"/>
  <c r="O84" i="3"/>
  <c r="N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U82" i="3"/>
  <c r="T82" i="3"/>
  <c r="S82" i="3"/>
  <c r="R82" i="3"/>
  <c r="Y81" i="3"/>
  <c r="X81" i="3"/>
  <c r="W81" i="3"/>
  <c r="V81" i="3"/>
  <c r="U81" i="3"/>
  <c r="T81" i="3"/>
  <c r="S81" i="3"/>
  <c r="R81" i="3"/>
  <c r="Q81" i="3"/>
  <c r="P81" i="3"/>
  <c r="O81" i="3"/>
  <c r="N81" i="3"/>
  <c r="Y80" i="3"/>
  <c r="X80" i="3"/>
  <c r="W80" i="3"/>
  <c r="V80" i="3"/>
  <c r="U80" i="3"/>
  <c r="T80" i="3"/>
  <c r="S80" i="3"/>
  <c r="R80" i="3"/>
  <c r="Q80" i="3"/>
  <c r="Y79" i="3"/>
  <c r="X79" i="3"/>
  <c r="W79" i="3"/>
  <c r="V79" i="3"/>
  <c r="U79" i="3"/>
  <c r="T79" i="3"/>
  <c r="S79" i="3"/>
  <c r="R79" i="3"/>
  <c r="Q79" i="3"/>
  <c r="N79" i="3"/>
  <c r="Y78" i="3"/>
  <c r="X78" i="3"/>
  <c r="W78" i="3"/>
  <c r="V78" i="3"/>
  <c r="U78" i="3"/>
  <c r="T78" i="3"/>
  <c r="S78" i="3"/>
  <c r="R78" i="3"/>
  <c r="Y77" i="3"/>
  <c r="X77" i="3"/>
  <c r="W77" i="3"/>
  <c r="V77" i="3"/>
  <c r="U77" i="3"/>
  <c r="T77" i="3"/>
  <c r="S77" i="3"/>
  <c r="R77" i="3"/>
  <c r="Y76" i="3"/>
  <c r="X76" i="3"/>
  <c r="W76" i="3"/>
  <c r="V76" i="3"/>
  <c r="U76" i="3"/>
  <c r="T76" i="3"/>
  <c r="S76" i="3"/>
  <c r="R76" i="3"/>
  <c r="Q76" i="3"/>
  <c r="P76" i="3"/>
  <c r="N76" i="3"/>
  <c r="Y75" i="3"/>
  <c r="X75" i="3"/>
  <c r="W75" i="3"/>
  <c r="V75" i="3"/>
  <c r="U75" i="3"/>
  <c r="T75" i="3"/>
  <c r="S75" i="3"/>
  <c r="R75" i="3"/>
  <c r="Y74" i="3"/>
  <c r="X74" i="3"/>
  <c r="W74" i="3"/>
  <c r="V74" i="3"/>
  <c r="U74" i="3"/>
  <c r="T74" i="3"/>
  <c r="S74" i="3"/>
  <c r="R74" i="3"/>
  <c r="Q74" i="3"/>
  <c r="Y73" i="3"/>
  <c r="X73" i="3"/>
  <c r="W73" i="3"/>
  <c r="V73" i="3"/>
  <c r="U73" i="3"/>
  <c r="T73" i="3"/>
  <c r="S73" i="3"/>
  <c r="R73" i="3"/>
  <c r="Q73" i="3"/>
  <c r="P73" i="3"/>
  <c r="O73" i="3"/>
  <c r="N73" i="3"/>
  <c r="Y72" i="3"/>
  <c r="X72" i="3"/>
  <c r="W72" i="3"/>
  <c r="V72" i="3"/>
  <c r="U72" i="3"/>
  <c r="T72" i="3"/>
  <c r="S72" i="3"/>
  <c r="R72" i="3"/>
  <c r="Y71" i="3"/>
  <c r="X71" i="3"/>
  <c r="W71" i="3"/>
  <c r="V71" i="3"/>
  <c r="U71" i="3"/>
  <c r="T71" i="3"/>
  <c r="S71" i="3"/>
  <c r="R71" i="3"/>
  <c r="Q71" i="3"/>
  <c r="P71" i="3"/>
  <c r="O71" i="3"/>
  <c r="Y70" i="3"/>
  <c r="X70" i="3"/>
  <c r="W70" i="3"/>
  <c r="V70" i="3"/>
  <c r="U70" i="3"/>
  <c r="T70" i="3"/>
  <c r="S70" i="3"/>
  <c r="R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T67" i="3"/>
  <c r="S67" i="3"/>
  <c r="R67" i="3"/>
  <c r="Y66" i="3"/>
  <c r="X66" i="3"/>
  <c r="W66" i="3"/>
  <c r="V66" i="3"/>
  <c r="U66" i="3"/>
  <c r="T66" i="3"/>
  <c r="S66" i="3"/>
  <c r="R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Y63" i="3"/>
  <c r="X63" i="3"/>
  <c r="W63" i="3"/>
  <c r="V63" i="3"/>
  <c r="U63" i="3"/>
  <c r="T63" i="3"/>
  <c r="S63" i="3"/>
  <c r="R63" i="3"/>
  <c r="Q63" i="3"/>
  <c r="P63" i="3"/>
  <c r="O63" i="3"/>
  <c r="Y62" i="3"/>
  <c r="X62" i="3"/>
  <c r="W62" i="3"/>
  <c r="V62" i="3"/>
  <c r="U62" i="3"/>
  <c r="T62" i="3"/>
  <c r="S62" i="3"/>
  <c r="R62" i="3"/>
  <c r="Q62" i="3"/>
  <c r="P62" i="3"/>
  <c r="N62" i="3"/>
  <c r="Y61" i="3"/>
  <c r="X61" i="3"/>
  <c r="W61" i="3"/>
  <c r="V61" i="3"/>
  <c r="U61" i="3"/>
  <c r="T61" i="3"/>
  <c r="S61" i="3"/>
  <c r="R61" i="3"/>
  <c r="Y60" i="3"/>
  <c r="X60" i="3"/>
  <c r="W60" i="3"/>
  <c r="V60" i="3"/>
  <c r="U60" i="3"/>
  <c r="T60" i="3"/>
  <c r="S60" i="3"/>
  <c r="R60" i="3"/>
  <c r="Q60" i="3"/>
  <c r="Y59" i="3"/>
  <c r="X59" i="3"/>
  <c r="W59" i="3"/>
  <c r="V59" i="3"/>
  <c r="U59" i="3"/>
  <c r="T59" i="3"/>
  <c r="S59" i="3"/>
  <c r="R59" i="3"/>
  <c r="Q59" i="3"/>
  <c r="P59" i="3"/>
  <c r="Y58" i="3"/>
  <c r="X58" i="3"/>
  <c r="W58" i="3"/>
  <c r="V58" i="3"/>
  <c r="U58" i="3"/>
  <c r="T58" i="3"/>
  <c r="S58" i="3"/>
  <c r="R58" i="3"/>
  <c r="Y57" i="3"/>
  <c r="X57" i="3"/>
  <c r="W57" i="3"/>
  <c r="V57" i="3"/>
  <c r="U57" i="3"/>
  <c r="T57" i="3"/>
  <c r="S57" i="3"/>
  <c r="R57" i="3"/>
  <c r="Q57" i="3"/>
  <c r="P57" i="3"/>
  <c r="O57" i="3"/>
  <c r="N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T55" i="3"/>
  <c r="S55" i="3"/>
  <c r="R55" i="3"/>
  <c r="Y54" i="3"/>
  <c r="X54" i="3"/>
  <c r="W54" i="3"/>
  <c r="V54" i="3"/>
  <c r="U54" i="3"/>
  <c r="T54" i="3"/>
  <c r="S54" i="3"/>
  <c r="R54" i="3"/>
  <c r="Q54" i="3"/>
  <c r="P54" i="3"/>
  <c r="O54" i="3"/>
  <c r="N54" i="3"/>
  <c r="Y53" i="3"/>
  <c r="X53" i="3"/>
  <c r="W53" i="3"/>
  <c r="V53" i="3"/>
  <c r="U53" i="3"/>
  <c r="T53" i="3"/>
  <c r="S53" i="3"/>
  <c r="R53" i="3"/>
  <c r="Q53" i="3"/>
  <c r="P53" i="3"/>
  <c r="Y52" i="3"/>
  <c r="X52" i="3"/>
  <c r="W52" i="3"/>
  <c r="V52" i="3"/>
  <c r="U52" i="3"/>
  <c r="T52" i="3"/>
  <c r="S52" i="3"/>
  <c r="R52" i="3"/>
  <c r="Q52" i="3"/>
  <c r="P52" i="3"/>
  <c r="O52" i="3"/>
  <c r="Y51" i="3"/>
  <c r="X51" i="3"/>
  <c r="W51" i="3"/>
  <c r="V51" i="3"/>
  <c r="U51" i="3"/>
  <c r="T51" i="3"/>
  <c r="S51" i="3"/>
  <c r="R51" i="3"/>
  <c r="Q51" i="3"/>
  <c r="O51" i="3"/>
  <c r="Y50" i="3"/>
  <c r="X50" i="3"/>
  <c r="W50" i="3"/>
  <c r="V50" i="3"/>
  <c r="U50" i="3"/>
  <c r="T50" i="3"/>
  <c r="S50" i="3"/>
  <c r="R50" i="3"/>
  <c r="Q50" i="3"/>
  <c r="P50" i="3"/>
  <c r="Y49" i="3"/>
  <c r="X49" i="3"/>
  <c r="W49" i="3"/>
  <c r="V49" i="3"/>
  <c r="U49" i="3"/>
  <c r="T49" i="3"/>
  <c r="S49" i="3"/>
  <c r="R49" i="3"/>
  <c r="Q49" i="3"/>
  <c r="Y48" i="3"/>
  <c r="X48" i="3"/>
  <c r="W48" i="3"/>
  <c r="V48" i="3"/>
  <c r="U48" i="3"/>
  <c r="T48" i="3"/>
  <c r="S48" i="3"/>
  <c r="R48" i="3"/>
  <c r="Y47" i="3"/>
  <c r="X47" i="3"/>
  <c r="W47" i="3"/>
  <c r="V47" i="3"/>
  <c r="U47" i="3"/>
  <c r="T47" i="3"/>
  <c r="S47" i="3"/>
  <c r="R47" i="3"/>
  <c r="Q47" i="3"/>
  <c r="P47" i="3"/>
  <c r="Y46" i="3"/>
  <c r="X46" i="3"/>
  <c r="W46" i="3"/>
  <c r="V46" i="3"/>
  <c r="U46" i="3"/>
  <c r="T46" i="3"/>
  <c r="S46" i="3"/>
  <c r="R46" i="3"/>
  <c r="Q46" i="3"/>
  <c r="P46" i="3"/>
  <c r="O46" i="3"/>
  <c r="Y45" i="3"/>
  <c r="X45" i="3"/>
  <c r="W45" i="3"/>
  <c r="V45" i="3"/>
  <c r="U45" i="3"/>
  <c r="T45" i="3"/>
  <c r="S45" i="3"/>
  <c r="R45" i="3"/>
  <c r="Y44" i="3"/>
  <c r="X44" i="3"/>
  <c r="W44" i="3"/>
  <c r="V44" i="3"/>
  <c r="U44" i="3"/>
  <c r="T44" i="3"/>
  <c r="S44" i="3"/>
  <c r="R44" i="3"/>
  <c r="Q44" i="3"/>
  <c r="P44" i="3"/>
  <c r="O44" i="3"/>
  <c r="N44" i="3"/>
  <c r="Y43" i="3"/>
  <c r="X43" i="3"/>
  <c r="W43" i="3"/>
  <c r="V43" i="3"/>
  <c r="U43" i="3"/>
  <c r="T43" i="3"/>
  <c r="S43" i="3"/>
  <c r="R43" i="3"/>
  <c r="Q43" i="3"/>
  <c r="P43" i="3"/>
  <c r="O43" i="3"/>
  <c r="N43" i="3"/>
  <c r="Y42" i="3"/>
  <c r="X42" i="3"/>
  <c r="W42" i="3"/>
  <c r="V42" i="3"/>
  <c r="U42" i="3"/>
  <c r="T42" i="3"/>
  <c r="S42" i="3"/>
  <c r="R42" i="3"/>
  <c r="Q42" i="3"/>
  <c r="Y41" i="3"/>
  <c r="X41" i="3"/>
  <c r="W41" i="3"/>
  <c r="V41" i="3"/>
  <c r="U41" i="3"/>
  <c r="T41" i="3"/>
  <c r="S41" i="3"/>
  <c r="R41" i="3"/>
  <c r="Y40" i="3"/>
  <c r="X40" i="3"/>
  <c r="W40" i="3"/>
  <c r="V40" i="3"/>
  <c r="U40" i="3"/>
  <c r="T40" i="3"/>
  <c r="S40" i="3"/>
  <c r="R40" i="3"/>
  <c r="Q40" i="3"/>
  <c r="P40" i="3"/>
  <c r="O40" i="3"/>
  <c r="N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R38" i="3"/>
  <c r="Y37" i="3"/>
  <c r="X37" i="3"/>
  <c r="W37" i="3"/>
  <c r="V37" i="3"/>
  <c r="U37" i="3"/>
  <c r="T37" i="3"/>
  <c r="S37" i="3"/>
  <c r="R37" i="3"/>
  <c r="Y36" i="3"/>
  <c r="X36" i="3"/>
  <c r="W36" i="3"/>
  <c r="V36" i="3"/>
  <c r="U36" i="3"/>
  <c r="T36" i="3"/>
  <c r="S36" i="3"/>
  <c r="R36" i="3"/>
  <c r="Q36" i="3"/>
  <c r="P36" i="3"/>
  <c r="O36" i="3"/>
  <c r="N36" i="3"/>
  <c r="Y35" i="3"/>
  <c r="X35" i="3"/>
  <c r="W35" i="3"/>
  <c r="V35" i="3"/>
  <c r="U35" i="3"/>
  <c r="T35" i="3"/>
  <c r="S35" i="3"/>
  <c r="R35" i="3"/>
  <c r="Q35" i="3"/>
  <c r="Y34" i="3"/>
  <c r="X34" i="3"/>
  <c r="W34" i="3"/>
  <c r="V34" i="3"/>
  <c r="U34" i="3"/>
  <c r="T34" i="3"/>
  <c r="S34" i="3"/>
  <c r="R34" i="3"/>
  <c r="Y33" i="3"/>
  <c r="X33" i="3"/>
  <c r="W33" i="3"/>
  <c r="V33" i="3"/>
  <c r="U33" i="3"/>
  <c r="T33" i="3"/>
  <c r="S33" i="3"/>
  <c r="R33" i="3"/>
  <c r="Y32" i="3"/>
  <c r="X32" i="3"/>
  <c r="W32" i="3"/>
  <c r="V32" i="3"/>
  <c r="U32" i="3"/>
  <c r="T32" i="3"/>
  <c r="S32" i="3"/>
  <c r="R32" i="3"/>
  <c r="Y31" i="3"/>
  <c r="X31" i="3"/>
  <c r="W31" i="3"/>
  <c r="V31" i="3"/>
  <c r="U31" i="3"/>
  <c r="T31" i="3"/>
  <c r="S31" i="3"/>
  <c r="R31" i="3"/>
  <c r="Q31" i="3"/>
  <c r="O31" i="3"/>
  <c r="N31" i="3"/>
  <c r="Y30" i="3"/>
  <c r="X30" i="3"/>
  <c r="W30" i="3"/>
  <c r="V30" i="3"/>
  <c r="U30" i="3"/>
  <c r="T30" i="3"/>
  <c r="S30" i="3"/>
  <c r="R30" i="3"/>
  <c r="Q30" i="3"/>
  <c r="O30" i="3"/>
  <c r="N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R28" i="3"/>
  <c r="Q28" i="3"/>
  <c r="P28" i="3"/>
  <c r="O28" i="3"/>
  <c r="N28" i="3"/>
  <c r="Y27" i="3"/>
  <c r="X27" i="3"/>
  <c r="W27" i="3"/>
  <c r="V27" i="3"/>
  <c r="U27" i="3"/>
  <c r="T27" i="3"/>
  <c r="S27" i="3"/>
  <c r="R27" i="3"/>
  <c r="Q27" i="3"/>
  <c r="O27" i="3"/>
  <c r="N27" i="3"/>
  <c r="Y26" i="3"/>
  <c r="X26" i="3"/>
  <c r="W26" i="3"/>
  <c r="V26" i="3"/>
  <c r="U26" i="3"/>
  <c r="T26" i="3"/>
  <c r="S26" i="3"/>
  <c r="R26" i="3"/>
  <c r="Q26" i="3"/>
  <c r="Y25" i="3"/>
  <c r="X25" i="3"/>
  <c r="W25" i="3"/>
  <c r="V25" i="3"/>
  <c r="U25" i="3"/>
  <c r="T25" i="3"/>
  <c r="S25" i="3"/>
  <c r="R25" i="3"/>
  <c r="Q25" i="3"/>
  <c r="Y24" i="3"/>
  <c r="X24" i="3"/>
  <c r="W24" i="3"/>
  <c r="V24" i="3"/>
  <c r="U24" i="3"/>
  <c r="T24" i="3"/>
  <c r="S24" i="3"/>
  <c r="R24" i="3"/>
  <c r="Q24" i="3"/>
  <c r="P24" i="3"/>
  <c r="N24" i="3"/>
  <c r="Y23" i="3"/>
  <c r="X23" i="3"/>
  <c r="W23" i="3"/>
  <c r="V23" i="3"/>
  <c r="U23" i="3"/>
  <c r="T23" i="3"/>
  <c r="S23" i="3"/>
  <c r="R23" i="3"/>
  <c r="Q23" i="3"/>
  <c r="Y22" i="3"/>
  <c r="X22" i="3"/>
  <c r="W22" i="3"/>
  <c r="V22" i="3"/>
  <c r="U22" i="3"/>
  <c r="T22" i="3"/>
  <c r="S22" i="3"/>
  <c r="R22" i="3"/>
  <c r="Y21" i="3"/>
  <c r="X21" i="3"/>
  <c r="W21" i="3"/>
  <c r="V21" i="3"/>
  <c r="U21" i="3"/>
  <c r="T21" i="3"/>
  <c r="S21" i="3"/>
  <c r="R21" i="3"/>
  <c r="Q21" i="3"/>
  <c r="P21" i="3"/>
  <c r="O21" i="3"/>
  <c r="N21" i="3"/>
  <c r="Y20" i="3"/>
  <c r="X20" i="3"/>
  <c r="W20" i="3"/>
  <c r="V20" i="3"/>
  <c r="U20" i="3"/>
  <c r="T20" i="3"/>
  <c r="S20" i="3"/>
  <c r="R20" i="3"/>
  <c r="Q20" i="3"/>
  <c r="P20" i="3"/>
  <c r="O20" i="3"/>
  <c r="Y19" i="3"/>
  <c r="X19" i="3"/>
  <c r="W19" i="3"/>
  <c r="V19" i="3"/>
  <c r="U19" i="3"/>
  <c r="T19" i="3"/>
  <c r="S19" i="3"/>
  <c r="R19" i="3"/>
  <c r="Y18" i="3"/>
  <c r="X18" i="3"/>
  <c r="W18" i="3"/>
  <c r="V18" i="3"/>
  <c r="U18" i="3"/>
  <c r="T18" i="3"/>
  <c r="S18" i="3"/>
  <c r="R18" i="3"/>
  <c r="Q18" i="3"/>
  <c r="Y17" i="3"/>
  <c r="X17" i="3"/>
  <c r="W17" i="3"/>
  <c r="V17" i="3"/>
  <c r="U17" i="3"/>
  <c r="T17" i="3"/>
  <c r="S17" i="3"/>
  <c r="R17" i="3"/>
  <c r="Q17" i="3"/>
  <c r="P17" i="3"/>
  <c r="O17" i="3"/>
  <c r="N17" i="3"/>
  <c r="Y16" i="3"/>
  <c r="X16" i="3"/>
  <c r="W16" i="3"/>
  <c r="V16" i="3"/>
  <c r="U16" i="3"/>
  <c r="T16" i="3"/>
  <c r="S16" i="3"/>
  <c r="R16" i="3"/>
  <c r="Y15" i="3"/>
  <c r="X15" i="3"/>
  <c r="W15" i="3"/>
  <c r="V15" i="3"/>
  <c r="U15" i="3"/>
  <c r="T15" i="3"/>
  <c r="S15" i="3"/>
  <c r="R15" i="3"/>
  <c r="Q15" i="3"/>
  <c r="P15" i="3"/>
  <c r="O15" i="3"/>
  <c r="N15" i="3"/>
  <c r="Y14" i="3"/>
  <c r="X14" i="3"/>
  <c r="W14" i="3"/>
  <c r="V14" i="3"/>
  <c r="U14" i="3"/>
  <c r="T14" i="3"/>
  <c r="S14" i="3"/>
  <c r="R14" i="3"/>
  <c r="Q14" i="3"/>
  <c r="P14" i="3"/>
  <c r="O14" i="3"/>
  <c r="Y13" i="3"/>
  <c r="X13" i="3"/>
  <c r="W13" i="3"/>
  <c r="V13" i="3"/>
  <c r="U13" i="3"/>
  <c r="T13" i="3"/>
  <c r="S13" i="3"/>
  <c r="R13" i="3"/>
  <c r="Y12" i="3"/>
  <c r="X12" i="3"/>
  <c r="W12" i="3"/>
  <c r="V12" i="3"/>
  <c r="U12" i="3"/>
  <c r="T12" i="3"/>
  <c r="S12" i="3"/>
  <c r="R12" i="3"/>
  <c r="Q12" i="3"/>
  <c r="P12" i="3"/>
  <c r="O12" i="3"/>
  <c r="N12" i="3"/>
  <c r="Y11" i="3"/>
  <c r="X11" i="3"/>
  <c r="W11" i="3"/>
  <c r="V11" i="3"/>
  <c r="U11" i="3"/>
  <c r="T11" i="3"/>
  <c r="S11" i="3"/>
  <c r="R11" i="3"/>
  <c r="Q11" i="3"/>
  <c r="Y10" i="3"/>
  <c r="X10" i="3"/>
  <c r="W10" i="3"/>
  <c r="V10" i="3"/>
  <c r="U10" i="3"/>
  <c r="T10" i="3"/>
  <c r="S10" i="3"/>
  <c r="R10" i="3"/>
  <c r="Q10" i="3"/>
  <c r="Y9" i="3"/>
  <c r="X9" i="3"/>
  <c r="W9" i="3"/>
  <c r="V9" i="3"/>
  <c r="U9" i="3"/>
  <c r="T9" i="3"/>
  <c r="S9" i="3"/>
  <c r="R9" i="3"/>
  <c r="Q9" i="3"/>
  <c r="Y8" i="3"/>
  <c r="X8" i="3"/>
  <c r="W8" i="3"/>
  <c r="V8" i="3"/>
  <c r="U8" i="3"/>
  <c r="T8" i="3"/>
  <c r="S8" i="3"/>
  <c r="R8" i="3"/>
  <c r="Y7" i="3"/>
  <c r="X7" i="3"/>
  <c r="W7" i="3"/>
  <c r="V7" i="3"/>
  <c r="U7" i="3"/>
  <c r="T7" i="3"/>
  <c r="S7" i="3"/>
  <c r="R7" i="3"/>
  <c r="Q7" i="3"/>
  <c r="Y6" i="3"/>
  <c r="X6" i="3"/>
  <c r="W6" i="3"/>
  <c r="V6" i="3"/>
  <c r="U6" i="3"/>
  <c r="T6" i="3"/>
  <c r="S6" i="3"/>
  <c r="R6" i="3"/>
  <c r="Y5" i="3"/>
  <c r="X5" i="3"/>
  <c r="W5" i="3"/>
  <c r="V5" i="3"/>
  <c r="U5" i="3"/>
  <c r="T5" i="3"/>
  <c r="S5" i="3"/>
  <c r="R5" i="3"/>
  <c r="Q5" i="3"/>
  <c r="P5" i="3"/>
  <c r="Y4" i="3"/>
  <c r="X4" i="3"/>
  <c r="W4" i="3"/>
  <c r="V4" i="3"/>
  <c r="U4" i="3"/>
  <c r="T4" i="3"/>
  <c r="S4" i="3"/>
  <c r="R4" i="3"/>
  <c r="Y3" i="3"/>
  <c r="X3" i="3"/>
  <c r="W3" i="3"/>
  <c r="V3" i="3"/>
  <c r="U3" i="3"/>
  <c r="T3" i="3"/>
  <c r="S3" i="3"/>
  <c r="R3" i="3"/>
  <c r="Q3" i="3"/>
  <c r="P3" i="3"/>
  <c r="O3" i="3"/>
  <c r="N3" i="3"/>
  <c r="Y2" i="3"/>
  <c r="X2" i="3"/>
  <c r="W2" i="3"/>
  <c r="V2" i="3"/>
  <c r="U2" i="3"/>
  <c r="T2" i="3"/>
  <c r="S2" i="3"/>
  <c r="R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1" i="1"/>
  <c r="X481" i="1" s="1"/>
  <c r="W476" i="1"/>
  <c r="X476" i="1" s="1"/>
  <c r="W470" i="1"/>
  <c r="W460" i="1"/>
  <c r="X460" i="1" s="1"/>
  <c r="W457" i="1"/>
  <c r="X457" i="1" s="1"/>
  <c r="W452" i="1"/>
  <c r="X452" i="1" s="1"/>
  <c r="W449" i="1"/>
  <c r="X449" i="1" s="1"/>
  <c r="AL451" i="1"/>
  <c r="AM451" i="1" s="1"/>
  <c r="W475" i="1"/>
  <c r="X475" i="1" s="1"/>
  <c r="AL470" i="1"/>
  <c r="AM470" i="1" s="1"/>
  <c r="AL458" i="1"/>
  <c r="AM458" i="1" s="1"/>
  <c r="W463" i="1"/>
  <c r="X463" i="1" s="1"/>
  <c r="W446" i="1"/>
  <c r="AL491" i="1"/>
  <c r="AM491" i="1" s="1"/>
  <c r="W491" i="1"/>
  <c r="X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79" i="1"/>
  <c r="AL467" i="1"/>
  <c r="AL466" i="1"/>
  <c r="AM466" i="1" s="1"/>
  <c r="AL461" i="1"/>
  <c r="AL455" i="1"/>
  <c r="AE3" i="1"/>
  <c r="W485" i="1"/>
  <c r="X485" i="1" s="1"/>
  <c r="W482" i="1"/>
  <c r="X482" i="1" s="1"/>
  <c r="W479" i="1"/>
  <c r="X479" i="1" s="1"/>
  <c r="W467" i="1"/>
  <c r="X467" i="1" s="1"/>
  <c r="W466" i="1"/>
  <c r="X466" i="1" s="1"/>
  <c r="W458" i="1"/>
  <c r="X458" i="1" s="1"/>
  <c r="W455" i="1"/>
  <c r="X455" i="1" s="1"/>
  <c r="W454" i="1"/>
  <c r="P3" i="1"/>
  <c r="N3" i="1"/>
  <c r="AG3" i="1"/>
  <c r="AF3" i="1"/>
  <c r="AJ3" i="1"/>
  <c r="AH3" i="1"/>
  <c r="AD3" i="1"/>
  <c r="AC3" i="1"/>
  <c r="R3" i="1"/>
  <c r="S3" i="1"/>
  <c r="O3" i="1"/>
  <c r="U3" i="1"/>
  <c r="T3" i="1"/>
  <c r="Q3" i="1"/>
  <c r="AI3" i="1"/>
  <c r="W486" i="1" l="1"/>
  <c r="N770" i="3"/>
  <c r="N247" i="3"/>
  <c r="N828" i="3"/>
  <c r="N742" i="3"/>
  <c r="M3" i="1"/>
  <c r="N371" i="3"/>
  <c r="N747" i="3"/>
  <c r="W478" i="1"/>
  <c r="W468" i="1"/>
  <c r="X468" i="1" s="1"/>
  <c r="N249" i="3"/>
  <c r="AN35" i="3" s="1"/>
  <c r="AN27" i="3" s="1"/>
  <c r="N730" i="3"/>
  <c r="AN34" i="3" s="1"/>
  <c r="AN26" i="3" s="1"/>
  <c r="W480" i="1"/>
  <c r="X480" i="1" s="1"/>
  <c r="W447" i="1"/>
  <c r="X447" i="1" s="1"/>
  <c r="W462" i="1"/>
  <c r="W459" i="1"/>
  <c r="X459" i="1" s="1"/>
  <c r="W474" i="1"/>
  <c r="X474" i="1" s="1"/>
  <c r="N736" i="3"/>
  <c r="N754" i="3"/>
  <c r="N818" i="3"/>
  <c r="BH39" i="3" s="1"/>
  <c r="BH30" i="3" s="1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AQ37" i="3"/>
  <c r="AQ29" i="3" s="1"/>
  <c r="BM40" i="3"/>
  <c r="BM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BK39" i="3"/>
  <c r="BK30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4" i="3"/>
  <c r="AO26" i="3" s="1"/>
  <c r="AO35" i="3"/>
  <c r="AO27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BI36" i="3"/>
  <c r="BI27" i="3" s="1"/>
  <c r="BH38" i="3"/>
  <c r="BH29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40" i="3"/>
  <c r="BL31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O33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AR3" i="3"/>
  <c r="BK3" i="3"/>
  <c r="AS3" i="3"/>
  <c r="BL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AR37" i="3"/>
  <c r="AR29" i="3" s="1"/>
  <c r="BJ35" i="3"/>
  <c r="BJ26" i="3" s="1"/>
  <c r="AQ36" i="3"/>
  <c r="AQ28" i="3" s="1"/>
  <c r="BH40" i="3"/>
  <c r="BH31" i="3" s="1"/>
  <c r="AV3" i="3"/>
  <c r="AP37" i="3"/>
  <c r="AP29" i="3" s="1"/>
  <c r="AQ3" i="3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BO34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O3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78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N41" i="3" l="1"/>
  <c r="AN33" i="3" s="1"/>
  <c r="BH35" i="3"/>
  <c r="BH26" i="3" s="1"/>
  <c r="BI39" i="3"/>
  <c r="BI30" i="3" s="1"/>
  <c r="BH36" i="3"/>
  <c r="BH27" i="3" s="1"/>
  <c r="BI3" i="3"/>
  <c r="BI2" i="3" s="1"/>
  <c r="AO3" i="3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L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<sst xmlns="http://schemas.openxmlformats.org/spreadsheetml/2006/main" count="14404" uniqueCount="1559">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</sst>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8.609543837346563E-2</c:v>
                </c:pt>
                <c:pt idx="1">
                  <c:v>3.5050839517586946E-2</c:v>
                </c:pt>
                <c:pt idx="2">
                  <c:v>3.1084645165550887E-2</c:v>
                </c:pt>
                <c:pt idx="3">
                  <c:v>1.2833702049677648E-2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8.1070818302639069E-2</c:v>
                </c:pt>
                <c:pt idx="1">
                  <c:v>3.7782418834251E-2</c:v>
                </c:pt>
                <c:pt idx="2">
                  <c:v>2.5061704955382572E-2</c:v>
                </c:pt>
                <c:pt idx="3">
                  <c:v>1.1771406872982722E-2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8.5630498533724342E-2</c:v>
                </c:pt>
                <c:pt idx="1">
                  <c:v>3.5659824046920821E-2</c:v>
                </c:pt>
                <c:pt idx="2">
                  <c:v>4.3167155425219941E-2</c:v>
                </c:pt>
                <c:pt idx="3">
                  <c:v>1.2434017595307918E-2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7.483572468590792E-2</c:v>
                </c:pt>
                <c:pt idx="1">
                  <c:v>3.9234263427563379E-2</c:v>
                </c:pt>
                <c:pt idx="2">
                  <c:v>3.5238181041422664E-2</c:v>
                </c:pt>
                <c:pt idx="3">
                  <c:v>8.3554449892033131E-3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9.7836538461538461E-2</c:v>
                </c:pt>
                <c:pt idx="1">
                  <c:v>3.5737179487179485E-2</c:v>
                </c:pt>
                <c:pt idx="2">
                  <c:v>3.1971153846153844E-2</c:v>
                </c:pt>
                <c:pt idx="3">
                  <c:v>1.6907051282051281E-2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2.5062656641604009E-3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0.10385185999230727</c:v>
                </c:pt>
                <c:pt idx="1">
                  <c:v>3.901313258970273E-2</c:v>
                </c:pt>
                <c:pt idx="2">
                  <c:v>3.6815209626902573E-2</c:v>
                </c:pt>
                <c:pt idx="3">
                  <c:v>1.3187537776800923E-2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9.5956134338588076E-3</c:v>
                </c:pt>
                <c:pt idx="3">
                  <c:v>8.2248115147361203E-3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4.6656298600311046E-3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8.609543837346563E-2</c:v>
                </c:pt>
                <c:pt idx="1">
                  <c:v>3.5050839517586946E-2</c:v>
                </c:pt>
                <c:pt idx="2">
                  <c:v>3.1084645165550887E-2</c:v>
                </c:pt>
                <c:pt idx="3">
                  <c:v>1.2833702049677648E-2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8.1687959736740229E-2</c:v>
                </c:pt>
                <c:pt idx="1">
                  <c:v>3.6972512582268677E-2</c:v>
                </c:pt>
                <c:pt idx="2">
                  <c:v>2.4196670538133954E-2</c:v>
                </c:pt>
                <c:pt idx="3">
                  <c:v>1.1227255129694155E-2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8.3648447347312915E-2</c:v>
                </c:pt>
                <c:pt idx="1">
                  <c:v>3.4834421909017983E-2</c:v>
                </c:pt>
                <c:pt idx="2">
                  <c:v>4.2397158244528464E-2</c:v>
                </c:pt>
                <c:pt idx="3">
                  <c:v>1.2146212902486533E-2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7.483572468590792E-2</c:v>
                </c:pt>
                <c:pt idx="1">
                  <c:v>3.9234263427563379E-2</c:v>
                </c:pt>
                <c:pt idx="2">
                  <c:v>3.5238181041422664E-2</c:v>
                </c:pt>
                <c:pt idx="3">
                  <c:v>8.3554449892033131E-3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9.134129071414121E-2</c:v>
                </c:pt>
                <c:pt idx="1">
                  <c:v>3.611167307303257E-2</c:v>
                </c:pt>
                <c:pt idx="2">
                  <c:v>3.0345943758850899E-2</c:v>
                </c:pt>
                <c:pt idx="3">
                  <c:v>1.6589115921505158E-2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0.10854947166186359</c:v>
                </c:pt>
                <c:pt idx="1">
                  <c:v>3.2020493115593983E-2</c:v>
                </c:pt>
                <c:pt idx="2">
                  <c:v>3.1700288184438041E-2</c:v>
                </c:pt>
                <c:pt idx="3">
                  <c:v>1.3128402177393531E-2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0.10385185999230727</c:v>
                </c:pt>
                <c:pt idx="1">
                  <c:v>3.901313258970273E-2</c:v>
                </c:pt>
                <c:pt idx="2">
                  <c:v>3.6815209626902573E-2</c:v>
                </c:pt>
                <c:pt idx="3">
                  <c:v>1.3187537776800923E-2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6.7720090293453723E-3</c:v>
                </c:pt>
                <c:pt idx="3">
                  <c:v>7.5244544770504138E-3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4.6656298600311046E-3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1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2670</v>
      </c>
      <c r="K3" s="19">
        <f t="shared" si="0"/>
        <v>1087</v>
      </c>
      <c r="L3" s="19">
        <f t="shared" si="0"/>
        <v>964</v>
      </c>
      <c r="M3" s="19">
        <f t="shared" si="0"/>
        <v>398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5119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329</v>
      </c>
      <c r="AB3" s="19">
        <f t="shared" si="1"/>
        <v>280</v>
      </c>
      <c r="AC3" s="19">
        <f t="shared" si="1"/>
        <v>0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1118</v>
      </c>
      <c r="AM3" s="20">
        <f>IFERROR(AL3/AK3,0)</f>
        <v>0.37097666187368605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/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32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/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42</v>
      </c>
      <c r="AM5" s="12">
        <f>IFERROR(AL5/AK5,0)</f>
        <v>0.34054054054054056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3</v>
      </c>
      <c r="N6" s="18"/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9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/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8</v>
      </c>
      <c r="AM6" s="16">
        <f t="shared" ref="AM6:AM69" si="5">IFERROR(AL6/AK6,0)</f>
        <v>1.0434782608695652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4</v>
      </c>
      <c r="N7" s="18"/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23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/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13</v>
      </c>
      <c r="AM7" s="16">
        <f t="shared" si="5"/>
        <v>0.70909090909090911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3</v>
      </c>
      <c r="N8" s="18"/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57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/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4</v>
      </c>
      <c r="AM8" s="16">
        <f t="shared" si="5"/>
        <v>6.1855670103092779E-2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/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/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4</v>
      </c>
      <c r="AM9" s="16">
        <f t="shared" si="5"/>
        <v>8.8235294117647051E-2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36</v>
      </c>
      <c r="K10" s="18">
        <v>8</v>
      </c>
      <c r="L10" s="18">
        <v>18</v>
      </c>
      <c r="M10" s="18">
        <v>3</v>
      </c>
      <c r="N10" s="18"/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65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4</v>
      </c>
      <c r="AC10" s="18"/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42</v>
      </c>
      <c r="AM10" s="16">
        <f t="shared" si="5"/>
        <v>0.31818181818181818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/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/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2</v>
      </c>
      <c r="AM11" s="16">
        <f t="shared" si="5"/>
        <v>0.8571428571428571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/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/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/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4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/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/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5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/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35</v>
      </c>
      <c r="K15" s="18">
        <v>10</v>
      </c>
      <c r="L15" s="18">
        <v>11</v>
      </c>
      <c r="M15" s="18">
        <v>4</v>
      </c>
      <c r="N15" s="18"/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60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/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/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63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/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25</v>
      </c>
      <c r="K17" s="18">
        <v>5</v>
      </c>
      <c r="L17" s="18">
        <v>6</v>
      </c>
      <c r="M17" s="18">
        <v>0</v>
      </c>
      <c r="N17" s="18"/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36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/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/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/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/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/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/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/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/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/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69</v>
      </c>
      <c r="K22" s="18">
        <v>52</v>
      </c>
      <c r="L22" s="18">
        <v>41</v>
      </c>
      <c r="M22" s="18">
        <v>21</v>
      </c>
      <c r="N22" s="18"/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183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/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75</v>
      </c>
      <c r="AM22" s="16">
        <f t="shared" si="5"/>
        <v>0.73770491803278682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/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/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/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/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/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/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/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29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/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1</v>
      </c>
      <c r="AM26" s="16">
        <f t="shared" si="5"/>
        <v>3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0</v>
      </c>
      <c r="N27" s="18"/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48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/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17</v>
      </c>
      <c r="AM27" s="16">
        <f t="shared" si="5"/>
        <v>1.1086956521739131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24</v>
      </c>
      <c r="K28" s="18">
        <v>10</v>
      </c>
      <c r="L28" s="18">
        <v>12</v>
      </c>
      <c r="M28" s="18">
        <v>6</v>
      </c>
      <c r="N28" s="18"/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52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/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2</v>
      </c>
      <c r="AM28" s="16">
        <f t="shared" si="5"/>
        <v>0.24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7</v>
      </c>
      <c r="K29" s="18">
        <v>1</v>
      </c>
      <c r="L29" s="18">
        <v>1</v>
      </c>
      <c r="M29" s="18">
        <v>2</v>
      </c>
      <c r="N29" s="18"/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11</v>
      </c>
      <c r="X29" s="16">
        <f t="shared" si="3"/>
        <v>0</v>
      </c>
      <c r="Y29" s="14">
        <v>4</v>
      </c>
      <c r="Z29" s="18">
        <v>3</v>
      </c>
      <c r="AA29" s="18">
        <v>1</v>
      </c>
      <c r="AB29" s="18">
        <v>1</v>
      </c>
      <c r="AC29" s="18"/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9</v>
      </c>
      <c r="AM29" s="16">
        <f t="shared" si="5"/>
        <v>3.375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26</v>
      </c>
      <c r="K30" s="18">
        <v>4</v>
      </c>
      <c r="L30" s="18">
        <v>7</v>
      </c>
      <c r="M30" s="18">
        <v>4</v>
      </c>
      <c r="N30" s="18"/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41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/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5</v>
      </c>
      <c r="AM30" s="16">
        <f t="shared" si="5"/>
        <v>0.23809523809523808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1</v>
      </c>
      <c r="N31" s="18"/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1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/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2</v>
      </c>
      <c r="N32" s="18"/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8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/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/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/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/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/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10</v>
      </c>
      <c r="K35" s="18">
        <v>5</v>
      </c>
      <c r="L35" s="18">
        <v>1</v>
      </c>
      <c r="M35" s="18">
        <v>6</v>
      </c>
      <c r="N35" s="18"/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22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/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/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26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/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/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40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/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2</v>
      </c>
      <c r="AM37" s="16">
        <f t="shared" si="5"/>
        <v>7.5949367088607597E-2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/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/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1</v>
      </c>
      <c r="AM38" s="16">
        <f t="shared" si="5"/>
        <v>6.9767441860465115E-2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/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/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1</v>
      </c>
      <c r="AM39" s="16">
        <f t="shared" si="5"/>
        <v>0.15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/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8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/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21</v>
      </c>
      <c r="AM40" s="16">
        <f t="shared" si="5"/>
        <v>0.3641618497109827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>
        <v>4</v>
      </c>
      <c r="M41" s="18">
        <v>0</v>
      </c>
      <c r="N41" s="18"/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12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9</v>
      </c>
      <c r="AC41" s="18"/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50</v>
      </c>
      <c r="AM41" s="16">
        <f t="shared" si="5"/>
        <v>0.46153846153846156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/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/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93</v>
      </c>
      <c r="K43" s="18">
        <v>24</v>
      </c>
      <c r="L43" s="18">
        <v>31</v>
      </c>
      <c r="M43" s="18">
        <v>13</v>
      </c>
      <c r="N43" s="18"/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161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1</v>
      </c>
      <c r="AC43" s="18"/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7</v>
      </c>
      <c r="AM43" s="16">
        <f t="shared" si="5"/>
        <v>0.23333333333333334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0</v>
      </c>
      <c r="N44" s="18"/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/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1</v>
      </c>
      <c r="M45" s="18">
        <v>0</v>
      </c>
      <c r="N45" s="18"/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1</v>
      </c>
      <c r="X45" s="16">
        <f t="shared" si="3"/>
        <v>0</v>
      </c>
      <c r="Y45" s="14">
        <v>0</v>
      </c>
      <c r="Z45" s="18">
        <v>0</v>
      </c>
      <c r="AA45" s="18">
        <v>0</v>
      </c>
      <c r="AB45" s="18">
        <v>0</v>
      </c>
      <c r="AC45" s="18"/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/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/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/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52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/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/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7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/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/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/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1</v>
      </c>
      <c r="M50" s="18">
        <v>2</v>
      </c>
      <c r="N50" s="18"/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11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/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/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/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50</v>
      </c>
      <c r="K52" s="18">
        <v>10</v>
      </c>
      <c r="L52" s="18">
        <v>8</v>
      </c>
      <c r="M52" s="18">
        <v>3</v>
      </c>
      <c r="N52" s="18"/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71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6</v>
      </c>
      <c r="AC52" s="18"/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32</v>
      </c>
      <c r="AM52" s="16">
        <f t="shared" si="5"/>
        <v>0.1213653603034134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120</v>
      </c>
      <c r="K53" s="18">
        <v>47</v>
      </c>
      <c r="L53" s="18">
        <v>34</v>
      </c>
      <c r="M53" s="18">
        <v>31</v>
      </c>
      <c r="N53" s="18"/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232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/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94</v>
      </c>
      <c r="K54" s="18">
        <v>49</v>
      </c>
      <c r="L54" s="18">
        <v>27</v>
      </c>
      <c r="M54" s="18">
        <v>17</v>
      </c>
      <c r="N54" s="18"/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187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10</v>
      </c>
      <c r="AC54" s="18"/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74</v>
      </c>
      <c r="AM54" s="16">
        <f t="shared" si="5"/>
        <v>0.4503042596348884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/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1</v>
      </c>
      <c r="AB55" s="18">
        <v>0</v>
      </c>
      <c r="AC55" s="18"/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1</v>
      </c>
      <c r="AM55" s="16">
        <f t="shared" si="5"/>
        <v>0.33333333333333331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/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5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/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>
        <v>0</v>
      </c>
      <c r="M57" s="18">
        <v>0</v>
      </c>
      <c r="N57" s="18"/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0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/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3</v>
      </c>
      <c r="N58" s="18"/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3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/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/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6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/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/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/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8</v>
      </c>
      <c r="M61" s="18">
        <v>5</v>
      </c>
      <c r="N61" s="18"/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39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/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0</v>
      </c>
      <c r="N62" s="18"/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0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/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/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/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5</v>
      </c>
      <c r="M64" s="18">
        <v>1</v>
      </c>
      <c r="N64" s="18"/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31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1</v>
      </c>
      <c r="AC64" s="18"/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3</v>
      </c>
      <c r="AM64" s="16">
        <f t="shared" si="5"/>
        <v>9.0909090909090912E-2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/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/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3</v>
      </c>
      <c r="N66" s="18"/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56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/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/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61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/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5</v>
      </c>
      <c r="AM67" s="16">
        <f t="shared" si="5"/>
        <v>0.12820512820512819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1</v>
      </c>
      <c r="N68" s="18"/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45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/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0</v>
      </c>
      <c r="N69" s="18"/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26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/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/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/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/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/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/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/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/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/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/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/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0</v>
      </c>
      <c r="N75" s="18"/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1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/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/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/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1</v>
      </c>
      <c r="N77" s="18"/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3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/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/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/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25</v>
      </c>
      <c r="AM78" s="16">
        <f t="shared" si="9"/>
        <v>8.3333333333333339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/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1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/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/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5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/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0</v>
      </c>
      <c r="N81" s="18"/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1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/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/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/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/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/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0</v>
      </c>
      <c r="N84" s="18"/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10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/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/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/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/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/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>
        <v>0</v>
      </c>
      <c r="N87" s="18"/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22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/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/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19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/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/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4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/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/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/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/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/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/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/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/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/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0</v>
      </c>
      <c r="N94" s="18"/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16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/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/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1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/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0</v>
      </c>
      <c r="N96" s="18"/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/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2</v>
      </c>
      <c r="AM96" s="16">
        <f t="shared" si="9"/>
        <v>0.42857142857142855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5</v>
      </c>
      <c r="K97" s="18">
        <v>2</v>
      </c>
      <c r="L97" s="18">
        <v>4</v>
      </c>
      <c r="M97" s="18">
        <v>0</v>
      </c>
      <c r="N97" s="18"/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11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/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8</v>
      </c>
      <c r="N98" s="18"/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40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0</v>
      </c>
      <c r="AC98" s="18"/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7</v>
      </c>
      <c r="AM98" s="16">
        <f t="shared" si="9"/>
        <v>0.31818181818181818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5</v>
      </c>
      <c r="L99" s="18">
        <v>1</v>
      </c>
      <c r="M99" s="18">
        <v>0</v>
      </c>
      <c r="N99" s="18"/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/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3</v>
      </c>
      <c r="M100" s="18">
        <v>0</v>
      </c>
      <c r="N100" s="18"/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12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/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/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2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/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/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19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/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/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/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/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/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/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/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0</v>
      </c>
      <c r="M106" s="18">
        <v>1</v>
      </c>
      <c r="N106" s="18"/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24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/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0</v>
      </c>
      <c r="N107" s="18"/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8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/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>
        <v>0</v>
      </c>
      <c r="M108" s="18">
        <v>0</v>
      </c>
      <c r="N108" s="18"/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3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/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/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7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/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/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/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/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/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/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/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6</v>
      </c>
      <c r="M113" s="18">
        <v>0</v>
      </c>
      <c r="N113" s="18"/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51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/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/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/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/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7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/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1</v>
      </c>
      <c r="AM115" s="16">
        <f t="shared" si="9"/>
        <v>6.8181818181818191E-2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0</v>
      </c>
      <c r="N116" s="18"/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/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8</v>
      </c>
      <c r="N117" s="18"/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137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0</v>
      </c>
      <c r="AC117" s="18"/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7</v>
      </c>
      <c r="AM117" s="16">
        <f t="shared" si="9"/>
        <v>0.11731843575418995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/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/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/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/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/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/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/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0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/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/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/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/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19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/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/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/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/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/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/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/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/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/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/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/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/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/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/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30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/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5</v>
      </c>
      <c r="AM130" s="16">
        <f t="shared" si="9"/>
        <v>0.57692307692307698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/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/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7</v>
      </c>
      <c r="N132" s="18"/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66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/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7</v>
      </c>
      <c r="AM132" s="16">
        <f t="shared" si="9"/>
        <v>0.12883435582822086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/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/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/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/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0</v>
      </c>
      <c r="N135" s="18"/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55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/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/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/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0</v>
      </c>
      <c r="N137" s="18"/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33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0</v>
      </c>
      <c r="AC137" s="18"/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16</v>
      </c>
      <c r="AM137" s="16">
        <f t="shared" si="13"/>
        <v>1.92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/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/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6</v>
      </c>
      <c r="AM138" s="16">
        <f t="shared" si="13"/>
        <v>4.5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/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/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8</v>
      </c>
      <c r="AM139" s="16">
        <f t="shared" si="13"/>
        <v>8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0</v>
      </c>
      <c r="N140" s="18"/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0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/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/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/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6</v>
      </c>
      <c r="L142" s="18">
        <v>6</v>
      </c>
      <c r="M142" s="18">
        <v>2</v>
      </c>
      <c r="N142" s="18"/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19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/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39</v>
      </c>
      <c r="AM142" s="16">
        <f t="shared" si="13"/>
        <v>0.8666666666666667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/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2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0</v>
      </c>
      <c r="AC143" s="18"/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/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0</v>
      </c>
      <c r="AC144" s="18"/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/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/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/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/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/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/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5</v>
      </c>
      <c r="AM147" s="16">
        <f t="shared" si="13"/>
        <v>0.75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/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/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3</v>
      </c>
      <c r="AM148" s="16">
        <f t="shared" si="13"/>
        <v>0.89999999999999991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/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/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28</v>
      </c>
      <c r="K150" s="18">
        <v>3</v>
      </c>
      <c r="L150" s="18">
        <v>7</v>
      </c>
      <c r="M150" s="18">
        <v>6</v>
      </c>
      <c r="N150" s="18"/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44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/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2</v>
      </c>
      <c r="AM150" s="16">
        <f t="shared" si="13"/>
        <v>0.18181818181818182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/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/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3</v>
      </c>
      <c r="AM151" s="16">
        <f t="shared" si="13"/>
        <v>1.125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2</v>
      </c>
      <c r="N152" s="18"/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16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/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5</v>
      </c>
      <c r="AM152" s="16">
        <f t="shared" si="13"/>
        <v>1.0714285714285714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/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/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7</v>
      </c>
      <c r="AM153" s="16">
        <f t="shared" si="13"/>
        <v>7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1</v>
      </c>
      <c r="N154" s="18"/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6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11</v>
      </c>
      <c r="AC154" s="18"/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32</v>
      </c>
      <c r="AM154" s="16">
        <f t="shared" si="13"/>
        <v>2.2325581395348837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9</v>
      </c>
      <c r="M155" s="18">
        <v>2</v>
      </c>
      <c r="N155" s="18"/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63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/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6</v>
      </c>
      <c r="K156" s="18">
        <v>3</v>
      </c>
      <c r="L156" s="18">
        <v>1</v>
      </c>
      <c r="M156" s="18">
        <v>3</v>
      </c>
      <c r="N156" s="18"/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13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/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6</v>
      </c>
      <c r="AM156" s="16">
        <f t="shared" si="13"/>
        <v>2.5714285714285712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126</v>
      </c>
      <c r="K157" s="18">
        <v>37</v>
      </c>
      <c r="L157" s="18">
        <v>18</v>
      </c>
      <c r="M157" s="18">
        <v>4</v>
      </c>
      <c r="N157" s="18"/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185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5</v>
      </c>
      <c r="AC157" s="18"/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17</v>
      </c>
      <c r="AM157" s="16">
        <f t="shared" si="13"/>
        <v>0.31097560975609756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/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/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/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2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/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/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/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/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/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0</v>
      </c>
      <c r="N162" s="18"/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/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/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2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/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/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/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/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0</v>
      </c>
      <c r="AC165" s="18"/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1</v>
      </c>
      <c r="AM165" s="16">
        <f t="shared" si="13"/>
        <v>0.75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/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/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3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/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/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/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/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/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2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0</v>
      </c>
      <c r="AC169" s="18"/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/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/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/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/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/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/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/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/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/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/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/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/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/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23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/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/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/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/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4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1</v>
      </c>
      <c r="AC178" s="18"/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4</v>
      </c>
      <c r="AM178" s="16">
        <f t="shared" si="13"/>
        <v>0.26666666666666666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10</v>
      </c>
      <c r="L179" s="18">
        <v>10</v>
      </c>
      <c r="M179" s="18">
        <v>0</v>
      </c>
      <c r="N179" s="18"/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20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/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/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/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/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/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2</v>
      </c>
      <c r="M182" s="18">
        <v>0</v>
      </c>
      <c r="N182" s="18"/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4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/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/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/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/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/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/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3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/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/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/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/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/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/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/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1</v>
      </c>
      <c r="N189" s="18"/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65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0</v>
      </c>
      <c r="AC189" s="18"/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10</v>
      </c>
      <c r="AM189" s="16">
        <f t="shared" si="13"/>
        <v>0.34482758620689657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/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/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/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3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/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/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3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/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/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/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/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/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0</v>
      </c>
      <c r="M195" s="18">
        <v>0</v>
      </c>
      <c r="N195" s="18"/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11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/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/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/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/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/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/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/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0</v>
      </c>
      <c r="N199" s="18"/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17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0</v>
      </c>
      <c r="AC199" s="18"/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8</v>
      </c>
      <c r="AM199" s="16">
        <f t="shared" si="17"/>
        <v>0.55813953488372092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1</v>
      </c>
      <c r="N200" s="18"/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3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/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/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2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/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12</v>
      </c>
      <c r="AM201" s="16">
        <f t="shared" si="17"/>
        <v>2.4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0</v>
      </c>
      <c r="N202" s="18"/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2</v>
      </c>
      <c r="X202" s="16">
        <f t="shared" si="15"/>
        <v>0</v>
      </c>
      <c r="Y202" s="14">
        <v>0</v>
      </c>
      <c r="Z202" s="18">
        <v>0</v>
      </c>
      <c r="AA202" s="18">
        <v>0</v>
      </c>
      <c r="AB202" s="18">
        <v>0</v>
      </c>
      <c r="AC202" s="18"/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0</v>
      </c>
      <c r="AM202" s="16">
        <f t="shared" si="17"/>
        <v>0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/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/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/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0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/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/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/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0</v>
      </c>
      <c r="N206" s="18"/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5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0</v>
      </c>
      <c r="AC206" s="18"/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/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/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0</v>
      </c>
      <c r="N208" s="18"/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2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/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0</v>
      </c>
      <c r="AM208" s="16">
        <f t="shared" si="17"/>
        <v>0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/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5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/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/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26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/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/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4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/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/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13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/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/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/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/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/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/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/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/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/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/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/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/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/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0</v>
      </c>
      <c r="N219" s="18"/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/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/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/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/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1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/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/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/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2</v>
      </c>
      <c r="AM222" s="16">
        <f t="shared" si="17"/>
        <v>0.6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/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/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/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/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/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/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/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/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/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/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/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/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/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/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0</v>
      </c>
      <c r="N230" s="18"/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1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/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1</v>
      </c>
      <c r="AM230" s="16">
        <f t="shared" si="17"/>
        <v>8.1081081081081072E-2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/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/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/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165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/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/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/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/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/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/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/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/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/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/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/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/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/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0</v>
      </c>
      <c r="N239" s="18"/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/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/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/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/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/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/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/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/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1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/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1</v>
      </c>
      <c r="N244" s="18"/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2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/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/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/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/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/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/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/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2</v>
      </c>
      <c r="N248" s="18"/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10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/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/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/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0</v>
      </c>
      <c r="N250" s="18"/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13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/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2</v>
      </c>
      <c r="N251" s="18"/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5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/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/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/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/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/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/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/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0</v>
      </c>
      <c r="N255" s="18"/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0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/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0</v>
      </c>
      <c r="N256" s="18"/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1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0</v>
      </c>
      <c r="AC256" s="18"/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/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/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/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0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/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/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1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/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/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/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/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1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/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/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/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0</v>
      </c>
      <c r="N263" s="18"/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10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0</v>
      </c>
      <c r="AC263" s="18"/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12</v>
      </c>
      <c r="AM263" s="16">
        <f t="shared" si="21"/>
        <v>0.22085889570552147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/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/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/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/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/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/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6</v>
      </c>
      <c r="N267" s="18"/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26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/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/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1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/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/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/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/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/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/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/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1</v>
      </c>
      <c r="M272" s="18">
        <v>0</v>
      </c>
      <c r="N272" s="18"/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7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/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/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/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/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/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/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/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/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/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/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3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/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/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/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6</v>
      </c>
      <c r="AM278" s="16">
        <f t="shared" si="21"/>
        <v>1.125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/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/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/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/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/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/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/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22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/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14</v>
      </c>
      <c r="AM282" s="16">
        <f t="shared" si="21"/>
        <v>0.93333333333333335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0</v>
      </c>
      <c r="N283" s="18"/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6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/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0</v>
      </c>
      <c r="N284" s="18"/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28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/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>
        <v>0</v>
      </c>
      <c r="N285" s="18"/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/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/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/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/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8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/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/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/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1</v>
      </c>
      <c r="N289" s="18"/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1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/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0</v>
      </c>
      <c r="N290" s="18"/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8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/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2</v>
      </c>
      <c r="AM290" s="16">
        <f t="shared" si="21"/>
        <v>1.2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/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0</v>
      </c>
      <c r="AC291" s="18"/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/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/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/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/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1</v>
      </c>
      <c r="M294" s="18">
        <v>3</v>
      </c>
      <c r="N294" s="18"/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16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/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3</v>
      </c>
      <c r="AM294" s="16">
        <f t="shared" si="21"/>
        <v>0.26470588235294118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/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/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27</v>
      </c>
      <c r="K296" s="18">
        <v>4</v>
      </c>
      <c r="L296" s="18">
        <v>6</v>
      </c>
      <c r="M296" s="18">
        <v>1</v>
      </c>
      <c r="N296" s="18"/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38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/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5</v>
      </c>
      <c r="AM296" s="16">
        <f t="shared" si="21"/>
        <v>0.27272727272727276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12</v>
      </c>
      <c r="L297" s="18">
        <v>15</v>
      </c>
      <c r="M297" s="18">
        <v>9</v>
      </c>
      <c r="N297" s="18"/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88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1</v>
      </c>
      <c r="AC297" s="18"/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4</v>
      </c>
      <c r="AM297" s="16">
        <f t="shared" si="21"/>
        <v>0.25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/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/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/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/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/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/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/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19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5</v>
      </c>
      <c r="AC301" s="18"/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20</v>
      </c>
      <c r="AM301" s="16">
        <f t="shared" si="21"/>
        <v>1.0344827586206897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/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4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/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/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2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/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/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/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0</v>
      </c>
      <c r="M305" s="18">
        <v>0</v>
      </c>
      <c r="N305" s="18"/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5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/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/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2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/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/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/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/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/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/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/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/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/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4</v>
      </c>
      <c r="K311" s="18">
        <v>4</v>
      </c>
      <c r="L311" s="18">
        <v>1</v>
      </c>
      <c r="M311" s="18">
        <v>2</v>
      </c>
      <c r="N311" s="18"/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11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/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9</v>
      </c>
      <c r="AM311" s="16">
        <f t="shared" si="21"/>
        <v>0.71052631578947367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/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/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88</v>
      </c>
      <c r="K313" s="18">
        <v>24</v>
      </c>
      <c r="L313" s="18">
        <v>17</v>
      </c>
      <c r="M313" s="18">
        <v>4</v>
      </c>
      <c r="N313" s="18"/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133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/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2</v>
      </c>
      <c r="AM313" s="16">
        <f t="shared" si="21"/>
        <v>0.27272727272727276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/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/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3</v>
      </c>
      <c r="M315" s="18">
        <v>7</v>
      </c>
      <c r="N315" s="18"/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32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0</v>
      </c>
      <c r="AC315" s="18"/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21</v>
      </c>
      <c r="AM315" s="16">
        <f t="shared" si="21"/>
        <v>0.81818181818181812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/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/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/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/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/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/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0</v>
      </c>
      <c r="N319" s="18"/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/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/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3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0</v>
      </c>
      <c r="AC320" s="18"/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3</v>
      </c>
      <c r="AM320" s="16">
        <f t="shared" si="21"/>
        <v>0.6923076923076924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/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/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/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/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/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/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2</v>
      </c>
      <c r="N324" s="18"/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84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2</v>
      </c>
      <c r="AC324" s="18"/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16</v>
      </c>
      <c r="AM324" s="16">
        <f t="shared" si="21"/>
        <v>0.5161290322580645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/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/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/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/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/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/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/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/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55</v>
      </c>
      <c r="L329" s="18">
        <v>26</v>
      </c>
      <c r="M329" s="18">
        <v>18</v>
      </c>
      <c r="N329" s="18"/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136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1</v>
      </c>
      <c r="AC329" s="18"/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3</v>
      </c>
      <c r="AM329" s="16">
        <f t="shared" si="25"/>
        <v>0.10112359550561797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2</v>
      </c>
      <c r="M330" s="18">
        <v>1</v>
      </c>
      <c r="N330" s="18"/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13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/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/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/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/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/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/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/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/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/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/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/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/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/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/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/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/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/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/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/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/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/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/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/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/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/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/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/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17</v>
      </c>
      <c r="K344" s="18">
        <v>5</v>
      </c>
      <c r="L344" s="18">
        <v>3</v>
      </c>
      <c r="M344" s="18">
        <v>0</v>
      </c>
      <c r="N344" s="18"/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25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/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/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2</v>
      </c>
      <c r="AC345" s="18"/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3</v>
      </c>
      <c r="AM345" s="16">
        <f t="shared" si="25"/>
        <v>0.42857142857142855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/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/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/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/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/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/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/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/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/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/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/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/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/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/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/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/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/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15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/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12</v>
      </c>
      <c r="AM354" s="16">
        <f t="shared" si="25"/>
        <v>5.1428571428571423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/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/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/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39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/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/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/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/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/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/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/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/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/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/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1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2</v>
      </c>
      <c r="AC361" s="18"/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6</v>
      </c>
      <c r="AM361" s="16">
        <f t="shared" si="25"/>
        <v>0.75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/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/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/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/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/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/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/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/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/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/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/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/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0</v>
      </c>
      <c r="N368" s="18"/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0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/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/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14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/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/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/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/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/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/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/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/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/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/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/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/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/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0</v>
      </c>
      <c r="N376" s="18"/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0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/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/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/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/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/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>
        <v>4</v>
      </c>
      <c r="M379" s="18">
        <v>3</v>
      </c>
      <c r="N379" s="18"/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26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/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/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/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/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7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/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/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/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/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/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/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/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/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/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/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/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/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/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0</v>
      </c>
      <c r="N388" s="18"/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3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/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/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/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5</v>
      </c>
      <c r="M390" s="18">
        <v>3</v>
      </c>
      <c r="N390" s="18"/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18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/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2</v>
      </c>
      <c r="AM390" s="16">
        <f t="shared" ref="AM390:AM444" si="29">IFERROR(AL390/AK390,0)</f>
        <v>0.2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/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9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/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/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/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/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/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5</v>
      </c>
      <c r="AM393" s="16">
        <f t="shared" si="29"/>
        <v>1.0714285714285714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/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/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14</v>
      </c>
      <c r="K395" s="18">
        <v>6</v>
      </c>
      <c r="L395" s="18">
        <v>1</v>
      </c>
      <c r="M395" s="18">
        <v>0</v>
      </c>
      <c r="N395" s="18"/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21</v>
      </c>
      <c r="X395" s="16">
        <f t="shared" si="27"/>
        <v>0</v>
      </c>
      <c r="Y395" s="14">
        <v>3</v>
      </c>
      <c r="Z395" s="18">
        <v>3</v>
      </c>
      <c r="AA395" s="18">
        <v>0</v>
      </c>
      <c r="AB395" s="18">
        <v>0</v>
      </c>
      <c r="AC395" s="18"/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6</v>
      </c>
      <c r="AM395" s="16">
        <f t="shared" si="29"/>
        <v>0.22784810126582281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1</v>
      </c>
      <c r="M396" s="18">
        <v>0</v>
      </c>
      <c r="N396" s="18"/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2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0</v>
      </c>
      <c r="AC396" s="18"/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/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0</v>
      </c>
      <c r="AC397" s="18"/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/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/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1</v>
      </c>
      <c r="M399" s="18">
        <v>2</v>
      </c>
      <c r="N399" s="18"/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9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/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1</v>
      </c>
      <c r="M400" s="18">
        <v>0</v>
      </c>
      <c r="N400" s="18"/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1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/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/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/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/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/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0</v>
      </c>
      <c r="N403" s="18"/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9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/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/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0</v>
      </c>
      <c r="AC404" s="18"/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1</v>
      </c>
      <c r="AM404" s="16">
        <f t="shared" si="29"/>
        <v>0.13043478260869565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/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/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0</v>
      </c>
      <c r="N406" s="18"/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12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/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/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/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145</v>
      </c>
      <c r="K408" s="18">
        <v>47</v>
      </c>
      <c r="L408" s="18">
        <v>62</v>
      </c>
      <c r="M408" s="18">
        <v>28</v>
      </c>
      <c r="N408" s="18"/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282</v>
      </c>
      <c r="X408" s="16">
        <f t="shared" si="27"/>
        <v>0</v>
      </c>
      <c r="Y408" s="14">
        <v>31</v>
      </c>
      <c r="Z408" s="18">
        <v>15</v>
      </c>
      <c r="AA408" s="18">
        <v>33</v>
      </c>
      <c r="AB408" s="18">
        <v>39</v>
      </c>
      <c r="AC408" s="18"/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118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/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/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/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0</v>
      </c>
      <c r="AC410" s="18"/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3</v>
      </c>
      <c r="AM410" s="16">
        <f t="shared" si="29"/>
        <v>0.89999999999999991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/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/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3</v>
      </c>
      <c r="AM411" s="16">
        <f t="shared" si="29"/>
        <v>0.5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/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/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1</v>
      </c>
      <c r="AM412" s="16">
        <f t="shared" si="29"/>
        <v>0.3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/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2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/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1</v>
      </c>
      <c r="M414" s="18">
        <v>0</v>
      </c>
      <c r="N414" s="18"/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3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/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/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/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/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/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/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/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/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/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3</v>
      </c>
      <c r="N419" s="18"/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31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/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3</v>
      </c>
      <c r="AM419" s="16">
        <f t="shared" si="29"/>
        <v>0.81818181818181823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0</v>
      </c>
      <c r="N420" s="18"/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10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0</v>
      </c>
      <c r="AC420" s="18"/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15</v>
      </c>
      <c r="AM420" s="16">
        <f t="shared" si="29"/>
        <v>1.2857142857142858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0</v>
      </c>
      <c r="N421" s="18"/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5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/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0</v>
      </c>
      <c r="N422" s="18"/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29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/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5</v>
      </c>
      <c r="M423" s="18">
        <v>1</v>
      </c>
      <c r="N423" s="18"/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8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/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/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1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/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1</v>
      </c>
      <c r="M425" s="18">
        <v>2</v>
      </c>
      <c r="N425" s="18"/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55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/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>
        <v>0</v>
      </c>
      <c r="M426" s="18">
        <v>0</v>
      </c>
      <c r="N426" s="18"/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/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/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/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0</v>
      </c>
      <c r="M428" s="18">
        <v>0</v>
      </c>
      <c r="N428" s="18"/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1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/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2</v>
      </c>
      <c r="M429" s="18">
        <v>0</v>
      </c>
      <c r="N429" s="18"/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2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/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/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/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/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/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/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/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/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2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/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/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2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/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/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/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/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8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/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16</v>
      </c>
      <c r="M437" s="18">
        <v>0</v>
      </c>
      <c r="N437" s="18"/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26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/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/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/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0</v>
      </c>
      <c r="N439" s="18"/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8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/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27</v>
      </c>
      <c r="AM439" s="16">
        <f t="shared" si="29"/>
        <v>2.4545454545454546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11</v>
      </c>
      <c r="M440" s="18">
        <v>7</v>
      </c>
      <c r="N440" s="18"/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70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/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3</v>
      </c>
      <c r="AM440" s="16">
        <f t="shared" si="29"/>
        <v>0.22499999999999998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/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/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/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/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/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10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/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/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9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/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1</v>
      </c>
      <c r="AM444" s="16">
        <f t="shared" si="29"/>
        <v>0.1875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/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/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18</v>
      </c>
      <c r="K446" s="18">
        <v>8</v>
      </c>
      <c r="L446" s="18">
        <v>12</v>
      </c>
      <c r="M446" s="18">
        <v>1</v>
      </c>
      <c r="N446" s="18"/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39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/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1</v>
      </c>
      <c r="N447" s="18"/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16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1</v>
      </c>
      <c r="AC447" s="18"/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3</v>
      </c>
      <c r="AM447" s="16">
        <f t="shared" si="33"/>
        <v>0.15789473684210525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/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/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/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/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/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0</v>
      </c>
      <c r="AC450" s="18"/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4</v>
      </c>
      <c r="AM450" s="16">
        <f t="shared" ref="AM450:AM490" si="37">IFERROR(AL450/AK450,0)</f>
        <v>0.125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/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/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/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/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1</v>
      </c>
      <c r="AM452" s="16">
        <f t="shared" si="37"/>
        <v>0.3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/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/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/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/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/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1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/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/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/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/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/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/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13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/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/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/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13</v>
      </c>
      <c r="K460" s="18">
        <v>5</v>
      </c>
      <c r="L460" s="18">
        <v>3</v>
      </c>
      <c r="M460" s="18">
        <v>0</v>
      </c>
      <c r="N460" s="18"/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21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/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>
        <v>0</v>
      </c>
      <c r="M461" s="18">
        <v>0</v>
      </c>
      <c r="N461" s="18"/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3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/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/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/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/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/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/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/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/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/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/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/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/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/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0</v>
      </c>
      <c r="N468" s="18"/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/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/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/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/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1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/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1</v>
      </c>
      <c r="AM470" s="16">
        <f t="shared" si="37"/>
        <v>0.2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/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/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/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/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/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/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/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14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/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/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/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/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/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2</v>
      </c>
      <c r="M477" s="18">
        <v>0</v>
      </c>
      <c r="N477" s="18"/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14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/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/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/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/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18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/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/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/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/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/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/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/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/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/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/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/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/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/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/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/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/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/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/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/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/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/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/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/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 ht="15" thickBot="1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89">
        <v>14320</v>
      </c>
      <c r="I491" s="45" t="s">
        <v>860</v>
      </c>
      <c r="J491" s="91">
        <v>1</v>
      </c>
      <c r="K491" s="90">
        <v>0</v>
      </c>
      <c r="L491" s="90">
        <v>2</v>
      </c>
      <c r="M491" s="90">
        <v>0</v>
      </c>
      <c r="N491" s="90">
        <v>0</v>
      </c>
      <c r="O491" s="90">
        <v>0</v>
      </c>
      <c r="P491" s="90">
        <v>0</v>
      </c>
      <c r="Q491" s="90">
        <v>0</v>
      </c>
      <c r="R491" s="90">
        <v>0</v>
      </c>
      <c r="S491" s="90">
        <v>0</v>
      </c>
      <c r="T491" s="90">
        <v>0</v>
      </c>
      <c r="U491" s="90">
        <v>0</v>
      </c>
      <c r="V491" s="28">
        <v>0</v>
      </c>
      <c r="W491" s="15">
        <f t="shared" ref="W491" si="38">SUM(J491:U491)</f>
        <v>3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2:H1048576">
    <cfRule type="duplicateValues" dxfId="26" priority="6"/>
  </conditionalFormatting>
  <conditionalFormatting sqref="H5:H24 H26:H487">
    <cfRule type="duplicateValues" dxfId="25" priority="5"/>
  </conditionalFormatting>
  <conditionalFormatting sqref="H25">
    <cfRule type="duplicateValues" dxfId="24" priority="2"/>
  </conditionalFormatting>
  <conditionalFormatting sqref="H488:H489">
    <cfRule type="duplicateValues" dxfId="23" priority="4"/>
  </conditionalFormatting>
  <conditionalFormatting sqref="H490">
    <cfRule type="duplicateValues" dxfId="22" priority="3"/>
  </conditionalFormatting>
  <conditionalFormatting sqref="H491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3</v>
      </c>
      <c r="R2" s="104">
        <f>IFERROR(VLOOKUP($K2,Prevalentes!$H$5:$U$491,7,FALSE),0)</f>
        <v>0</v>
      </c>
      <c r="S2" s="104">
        <f>IFERROR(VLOOKUP($K2,Prevalentes!$H$5:$U$491,8,FALSE),0)</f>
        <v>0</v>
      </c>
      <c r="T2" s="104">
        <f>IFERROR(VLOOKUP($K2,Prevalentes!$H$5:$U$491,9,FALSE),0)</f>
        <v>0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8.609543837346563E-2</v>
      </c>
      <c r="AO2" s="106">
        <f t="shared" ref="AO2:AY2" si="0">+AO3/$AJ$11</f>
        <v>3.5050839517586946E-2</v>
      </c>
      <c r="AP2" s="106">
        <f t="shared" si="0"/>
        <v>3.1084645165550887E-2</v>
      </c>
      <c r="AQ2" s="106">
        <f t="shared" si="0"/>
        <v>1.2833702049677648E-2</v>
      </c>
      <c r="AR2" s="106">
        <f t="shared" si="0"/>
        <v>0</v>
      </c>
      <c r="AS2" s="106">
        <f t="shared" si="0"/>
        <v>0</v>
      </c>
      <c r="AT2" s="106">
        <f t="shared" si="0"/>
        <v>0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8.609543837346563E-2</v>
      </c>
      <c r="BI2" s="106">
        <f t="shared" ref="BI2:BS2" si="1">+BI3/$AJ$11</f>
        <v>3.5050839517586946E-2</v>
      </c>
      <c r="BJ2" s="106">
        <f t="shared" si="1"/>
        <v>3.1084645165550887E-2</v>
      </c>
      <c r="BK2" s="106">
        <f t="shared" si="1"/>
        <v>1.2833702049677648E-2</v>
      </c>
      <c r="BL2" s="106">
        <f t="shared" si="1"/>
        <v>0</v>
      </c>
      <c r="BM2" s="106">
        <f t="shared" si="1"/>
        <v>0</v>
      </c>
      <c r="BN2" s="106">
        <f t="shared" si="1"/>
        <v>0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0</v>
      </c>
      <c r="S3" s="104">
        <f>IFERROR(VLOOKUP($K3,Prevalentes!$H$5:$U$491,8,FALSE),0)</f>
        <v>0</v>
      </c>
      <c r="T3" s="104">
        <f>IFERROR(VLOOKUP($K3,Prevalentes!$H$5:$U$491,9,FALSE),0)</f>
        <v>0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2670</v>
      </c>
      <c r="AO3" s="110">
        <f t="shared" si="4"/>
        <v>1087</v>
      </c>
      <c r="AP3" s="110">
        <f t="shared" si="4"/>
        <v>964</v>
      </c>
      <c r="AQ3" s="110">
        <f t="shared" si="4"/>
        <v>398</v>
      </c>
      <c r="AR3" s="110">
        <f t="shared" si="4"/>
        <v>0</v>
      </c>
      <c r="AS3" s="110">
        <f t="shared" si="4"/>
        <v>0</v>
      </c>
      <c r="AT3" s="110">
        <f t="shared" si="4"/>
        <v>0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2670</v>
      </c>
      <c r="BI3" s="110">
        <f t="shared" si="7"/>
        <v>1087</v>
      </c>
      <c r="BJ3" s="110">
        <f t="shared" si="7"/>
        <v>964</v>
      </c>
      <c r="BK3" s="110">
        <f t="shared" si="7"/>
        <v>398</v>
      </c>
      <c r="BL3" s="110">
        <f t="shared" si="7"/>
        <v>0</v>
      </c>
      <c r="BM3" s="110">
        <f t="shared" si="7"/>
        <v>0</v>
      </c>
      <c r="BN3" s="110">
        <f t="shared" si="7"/>
        <v>0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0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0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36</v>
      </c>
      <c r="O7" s="104">
        <f>IFERROR(VLOOKUP($K7,Prevalentes!$H$5:$U$491,4,FALSE),0)</f>
        <v>8</v>
      </c>
      <c r="P7" s="104">
        <f>IFERROR(VLOOKUP($K7,Prevalentes!$H$5:$U$491,5,FALSE),0)</f>
        <v>18</v>
      </c>
      <c r="Q7" s="104">
        <f>IFERROR(VLOOKUP($K7,Prevalentes!$H$5:$U$491,6,FALSE),0)</f>
        <v>3</v>
      </c>
      <c r="R7" s="104">
        <f>IFERROR(VLOOKUP($K7,Prevalentes!$H$5:$U$491,7,FALSE),0)</f>
        <v>0</v>
      </c>
      <c r="S7" s="104">
        <f>IFERROR(VLOOKUP($K7,Prevalentes!$H$5:$U$491,8,FALSE),0)</f>
        <v>0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35</v>
      </c>
      <c r="O8" s="104">
        <f>IFERROR(VLOOKUP($K8,Prevalentes!$H$5:$U$491,4,FALSE),0)</f>
        <v>10</v>
      </c>
      <c r="P8" s="104">
        <f>IFERROR(VLOOKUP($K8,Prevalentes!$H$5:$U$491,5,FALSE),0)</f>
        <v>11</v>
      </c>
      <c r="Q8" s="104">
        <f>IFERROR(VLOOKUP($K8,Prevalentes!$H$5:$U$491,6,FALSE),0)</f>
        <v>4</v>
      </c>
      <c r="R8" s="104">
        <f>IFERROR(VLOOKUP($K8,Prevalentes!$H$5:$U$491,7,FALSE),0)</f>
        <v>0</v>
      </c>
      <c r="S8" s="104">
        <f>IFERROR(VLOOKUP($K8,Prevalentes!$H$5:$U$491,8,FALSE),0)</f>
        <v>0</v>
      </c>
      <c r="T8" s="104">
        <f>IFERROR(VLOOKUP($K8,Prevalentes!$H$5:$U$491,9,FALSE),0)</f>
        <v>0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5</v>
      </c>
      <c r="Q9" s="104">
        <f>IFERROR(VLOOKUP($K9,Prevalentes!$H$5:$U$491,6,FALSE),0)</f>
        <v>1</v>
      </c>
      <c r="R9" s="104">
        <f>IFERROR(VLOOKUP($K9,Prevalentes!$H$5:$U$491,7,FALSE),0)</f>
        <v>0</v>
      </c>
      <c r="S9" s="104">
        <f>IFERROR(VLOOKUP($K9,Prevalentes!$H$5:$U$491,8,FALSE),0)</f>
        <v>0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1</v>
      </c>
      <c r="R10" s="104">
        <f>IFERROR(VLOOKUP($K10,Prevalentes!$H$5:$U$491,7,FALSE),0)</f>
        <v>0</v>
      </c>
      <c r="S10" s="104">
        <f>IFERROR(VLOOKUP($K10,Prevalentes!$H$5:$U$491,8,FALSE),0)</f>
        <v>0</v>
      </c>
      <c r="T10" s="104">
        <f>IFERROR(VLOOKUP($K10,Prevalentes!$H$5:$U$491,9,FALSE),0)</f>
        <v>0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0</v>
      </c>
      <c r="S11" s="104">
        <f>IFERROR(VLOOKUP($K11,Prevalentes!$H$5:$U$491,8,FALSE),0)</f>
        <v>0</v>
      </c>
      <c r="T11" s="104">
        <f>IFERROR(VLOOKUP($K11,Prevalentes!$H$5:$U$491,9,FALSE),0)</f>
        <v>0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3</v>
      </c>
      <c r="R13" s="104">
        <f>IFERROR(VLOOKUP($K13,Prevalentes!$H$5:$U$491,7,FALSE),0)</f>
        <v>0</v>
      </c>
      <c r="S13" s="104">
        <f>IFERROR(VLOOKUP($K13,Prevalentes!$H$5:$U$491,8,FALSE),0)</f>
        <v>0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0</v>
      </c>
      <c r="S14" s="104">
        <f>IFERROR(VLOOKUP($K14,Prevalentes!$H$5:$U$491,8,FALSE),0)</f>
        <v>0</v>
      </c>
      <c r="T14" s="104">
        <f>IFERROR(VLOOKUP($K14,Prevalentes!$H$5:$U$491,9,FALSE),0)</f>
        <v>0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25</v>
      </c>
      <c r="O15" s="104">
        <f>IFERROR(VLOOKUP($K15,Prevalentes!$H$5:$U$491,4,FALSE),0)</f>
        <v>5</v>
      </c>
      <c r="P15" s="104">
        <f>IFERROR(VLOOKUP($K15,Prevalentes!$H$5:$U$491,5,FALSE),0)</f>
        <v>6</v>
      </c>
      <c r="Q15" s="104">
        <f>IFERROR(VLOOKUP($K15,Prevalentes!$H$5:$U$491,6,FALSE),0)</f>
        <v>0</v>
      </c>
      <c r="R15" s="104">
        <f>IFERROR(VLOOKUP($K15,Prevalentes!$H$5:$U$491,7,FALSE),0)</f>
        <v>0</v>
      </c>
      <c r="S15" s="104">
        <f>IFERROR(VLOOKUP($K15,Prevalentes!$H$5:$U$491,8,FALSE),0)</f>
        <v>0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94</v>
      </c>
      <c r="O16" s="104">
        <f>IFERROR(VLOOKUP($K16,Prevalentes!$H$5:$U$491,4,FALSE),0)</f>
        <v>49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0</v>
      </c>
      <c r="S16" s="104">
        <f>IFERROR(VLOOKUP($K16,Prevalentes!$H$5:$U$491,8,FALSE),0)</f>
        <v>0</v>
      </c>
      <c r="T16" s="104">
        <f>IFERROR(VLOOKUP($K16,Prevalentes!$H$5:$U$491,9,FALSE),0)</f>
        <v>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0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0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0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3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0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0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50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3</v>
      </c>
      <c r="R23" s="104">
        <f>IFERROR(VLOOKUP($K23,Prevalentes!$H$5:$U$491,7,FALSE),0)</f>
        <v>0</v>
      </c>
      <c r="S23" s="104">
        <f>IFERROR(VLOOKUP($K23,Prevalentes!$H$5:$U$491,8,FALSE),0)</f>
        <v>0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120</v>
      </c>
      <c r="O24" s="104">
        <f>IFERROR(VLOOKUP($K24,Prevalentes!$H$5:$U$491,4,FALSE),0)</f>
        <v>47</v>
      </c>
      <c r="P24" s="104">
        <f>IFERROR(VLOOKUP($K24,Prevalentes!$H$5:$U$491,5,FALSE),0)</f>
        <v>34</v>
      </c>
      <c r="Q24" s="104">
        <f>IFERROR(VLOOKUP($K24,Prevalentes!$H$5:$U$491,6,FALSE),0)</f>
        <v>31</v>
      </c>
      <c r="R24" s="104">
        <f>IFERROR(VLOOKUP($K24,Prevalentes!$H$5:$U$491,7,FALSE),0)</f>
        <v>0</v>
      </c>
      <c r="S24" s="104">
        <f>IFERROR(VLOOKUP($K24,Prevalentes!$H$5:$U$491,8,FALSE),0)</f>
        <v>0</v>
      </c>
      <c r="T24" s="104">
        <f>IFERROR(VLOOKUP($K24,Prevalentes!$H$5:$U$491,9,FALSE),0)</f>
        <v>0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69</v>
      </c>
      <c r="O25" s="104">
        <f>IFERROR(VLOOKUP($K25,Prevalentes!$H$5:$U$491,4,FALSE),0)</f>
        <v>52</v>
      </c>
      <c r="P25" s="104">
        <f>IFERROR(VLOOKUP($K25,Prevalentes!$H$5:$U$491,5,FALSE),0)</f>
        <v>41</v>
      </c>
      <c r="Q25" s="104">
        <f>IFERROR(VLOOKUP($K25,Prevalentes!$H$5:$U$491,6,FALSE),0)</f>
        <v>21</v>
      </c>
      <c r="R25" s="104">
        <f>IFERROR(VLOOKUP($K25,Prevalentes!$H$5:$U$491,7,FALSE),0)</f>
        <v>0</v>
      </c>
      <c r="S25" s="104">
        <f>IFERROR(VLOOKUP($K25,Prevalentes!$H$5:$U$491,8,FALSE),0)</f>
        <v>0</v>
      </c>
      <c r="T25" s="104">
        <f>IFERROR(VLOOKUP($K25,Prevalentes!$H$5:$U$491,9,FALSE),0)</f>
        <v>0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24</v>
      </c>
      <c r="O26" s="104">
        <f>IFERROR(VLOOKUP($K26,Prevalentes!$H$5:$U$491,4,FALSE),0)</f>
        <v>10</v>
      </c>
      <c r="P26" s="104">
        <f>IFERROR(VLOOKUP($K26,Prevalentes!$H$5:$U$491,5,FALSE),0)</f>
        <v>12</v>
      </c>
      <c r="Q26" s="104">
        <f>IFERROR(VLOOKUP($K26,Prevalentes!$H$5:$U$491,6,FALSE),0)</f>
        <v>6</v>
      </c>
      <c r="R26" s="104">
        <f>IFERROR(VLOOKUP($K26,Prevalentes!$H$5:$U$491,7,FALSE),0)</f>
        <v>0</v>
      </c>
      <c r="S26" s="104">
        <f>IFERROR(VLOOKUP($K26,Prevalentes!$H$5:$U$491,8,FALSE),0)</f>
        <v>0</v>
      </c>
      <c r="T26" s="104">
        <f>IFERROR(VLOOKUP($K26,Prevalentes!$H$5:$U$491,9,FALSE),0)</f>
        <v>0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8.1070818302639069E-2</v>
      </c>
      <c r="AO26" s="106">
        <f t="shared" ref="AO26:AY26" si="10">+AO34/$AJ$27</f>
        <v>3.7782418834251E-2</v>
      </c>
      <c r="AP26" s="106">
        <f t="shared" si="10"/>
        <v>2.5061704955382572E-2</v>
      </c>
      <c r="AQ26" s="106">
        <f t="shared" si="10"/>
        <v>1.1771406872982722E-2</v>
      </c>
      <c r="AR26" s="106">
        <f t="shared" si="10"/>
        <v>0</v>
      </c>
      <c r="AS26" s="106">
        <f t="shared" si="10"/>
        <v>0</v>
      </c>
      <c r="AT26" s="106">
        <f t="shared" si="10"/>
        <v>0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8.1687959736740229E-2</v>
      </c>
      <c r="BI26" s="106">
        <f t="shared" ref="BI26:BS26" si="11">+IFERROR(BI35/$BD$27,0)</f>
        <v>3.6972512582268677E-2</v>
      </c>
      <c r="BJ26" s="106">
        <f t="shared" si="11"/>
        <v>2.4196670538133954E-2</v>
      </c>
      <c r="BK26" s="106">
        <f t="shared" si="11"/>
        <v>1.1227255129694155E-2</v>
      </c>
      <c r="BL26" s="106">
        <f t="shared" si="11"/>
        <v>0</v>
      </c>
      <c r="BM26" s="106">
        <f t="shared" si="11"/>
        <v>0</v>
      </c>
      <c r="BN26" s="106">
        <f t="shared" si="11"/>
        <v>0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3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0</v>
      </c>
      <c r="S27" s="104">
        <f>IFERROR(VLOOKUP($K27,Prevalentes!$H$5:$U$491,8,FALSE),0)</f>
        <v>0</v>
      </c>
      <c r="T27" s="104">
        <f>IFERROR(VLOOKUP($K27,Prevalentes!$H$5:$U$491,9,FALSE),0)</f>
        <v>0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8.5630498533724342E-2</v>
      </c>
      <c r="AO27" s="106">
        <f t="shared" ref="AO27:AY27" si="12">+AO35/$AJ$34</f>
        <v>3.5659824046920821E-2</v>
      </c>
      <c r="AP27" s="106">
        <f t="shared" si="12"/>
        <v>4.3167155425219941E-2</v>
      </c>
      <c r="AQ27" s="106">
        <f t="shared" si="12"/>
        <v>1.2434017595307918E-2</v>
      </c>
      <c r="AR27" s="106">
        <f t="shared" si="12"/>
        <v>0</v>
      </c>
      <c r="AS27" s="106">
        <f t="shared" si="12"/>
        <v>0</v>
      </c>
      <c r="AT27" s="106">
        <f t="shared" si="12"/>
        <v>0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8.3648447347312915E-2</v>
      </c>
      <c r="BI27" s="106">
        <f t="shared" ref="BI27:BS27" si="13">IFERROR(BI36/$BD$34,0)</f>
        <v>3.4834421909017983E-2</v>
      </c>
      <c r="BJ27" s="106">
        <f t="shared" si="13"/>
        <v>4.2397158244528464E-2</v>
      </c>
      <c r="BK27" s="106">
        <f t="shared" si="13"/>
        <v>1.2146212902486533E-2</v>
      </c>
      <c r="BL27" s="106">
        <f t="shared" si="13"/>
        <v>0</v>
      </c>
      <c r="BM27" s="106">
        <f t="shared" si="13"/>
        <v>0</v>
      </c>
      <c r="BN27" s="106">
        <f t="shared" si="13"/>
        <v>0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0</v>
      </c>
      <c r="S28" s="104">
        <f>IFERROR(VLOOKUP($K28,Prevalentes!$H$5:$U$491,8,FALSE),0)</f>
        <v>0</v>
      </c>
      <c r="T28" s="104">
        <f>IFERROR(VLOOKUP($K28,Prevalentes!$H$5:$U$491,9,FALSE),0)</f>
        <v>0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7.483572468590792E-2</v>
      </c>
      <c r="AO28" s="106">
        <f t="shared" ref="AO28:AY28" si="17">+AO36/$AJ$41</f>
        <v>3.9234263427563379E-2</v>
      </c>
      <c r="AP28" s="106">
        <f t="shared" si="17"/>
        <v>3.5238181041422664E-2</v>
      </c>
      <c r="AQ28" s="106">
        <f t="shared" si="17"/>
        <v>8.3554449892033131E-3</v>
      </c>
      <c r="AR28" s="106">
        <f t="shared" si="17"/>
        <v>0</v>
      </c>
      <c r="AS28" s="106">
        <f t="shared" si="17"/>
        <v>0</v>
      </c>
      <c r="AT28" s="106">
        <f t="shared" si="17"/>
        <v>0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7.483572468590792E-2</v>
      </c>
      <c r="BI28" s="106">
        <f t="shared" ref="BI28:BS28" si="21">IFERROR(BI37/$BD$41,0)</f>
        <v>3.9234263427563379E-2</v>
      </c>
      <c r="BJ28" s="106">
        <f t="shared" si="21"/>
        <v>3.5238181041422664E-2</v>
      </c>
      <c r="BK28" s="106">
        <f t="shared" si="21"/>
        <v>8.3554449892033131E-3</v>
      </c>
      <c r="BL28" s="106">
        <f t="shared" si="21"/>
        <v>0</v>
      </c>
      <c r="BM28" s="106">
        <f t="shared" si="21"/>
        <v>0</v>
      </c>
      <c r="BN28" s="106">
        <f t="shared" si="21"/>
        <v>0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0</v>
      </c>
      <c r="S29" s="104">
        <f>IFERROR(VLOOKUP($K29,Prevalentes!$H$5:$U$491,8,FALSE),0)</f>
        <v>0</v>
      </c>
      <c r="T29" s="104">
        <f>IFERROR(VLOOKUP($K29,Prevalentes!$H$5:$U$491,9,FALSE),0)</f>
        <v>0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9.7836538461538461E-2</v>
      </c>
      <c r="AO29" s="106">
        <f t="shared" ref="AO29:AY29" si="22">+AO37/$AJ$52</f>
        <v>3.5737179487179485E-2</v>
      </c>
      <c r="AP29" s="106">
        <f t="shared" si="22"/>
        <v>3.1971153846153844E-2</v>
      </c>
      <c r="AQ29" s="106">
        <f t="shared" si="22"/>
        <v>1.6907051282051281E-2</v>
      </c>
      <c r="AR29" s="106">
        <f t="shared" si="22"/>
        <v>0</v>
      </c>
      <c r="AS29" s="106">
        <f t="shared" si="22"/>
        <v>0</v>
      </c>
      <c r="AT29" s="106">
        <f t="shared" si="22"/>
        <v>0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9.134129071414121E-2</v>
      </c>
      <c r="BI29" s="106">
        <f t="shared" ref="BI29:BS29" si="23">IFERROR(BI38/$BD$46,0)</f>
        <v>3.611167307303257E-2</v>
      </c>
      <c r="BJ29" s="106">
        <f t="shared" si="23"/>
        <v>3.0345943758850899E-2</v>
      </c>
      <c r="BK29" s="106">
        <f t="shared" si="23"/>
        <v>1.6589115921505158E-2</v>
      </c>
      <c r="BL29" s="106">
        <f t="shared" si="23"/>
        <v>0</v>
      </c>
      <c r="BM29" s="106">
        <f t="shared" si="23"/>
        <v>0</v>
      </c>
      <c r="BN29" s="106">
        <f t="shared" si="23"/>
        <v>0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7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0</v>
      </c>
      <c r="S30" s="104">
        <f>IFERROR(VLOOKUP($K30,Prevalentes!$H$5:$U$491,8,FALSE),0)</f>
        <v>0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2.5062656641604009E-3</v>
      </c>
      <c r="AR30" s="106">
        <f t="shared" si="24"/>
        <v>0</v>
      </c>
      <c r="AS30" s="106">
        <f t="shared" si="24"/>
        <v>0</v>
      </c>
      <c r="AT30" s="106">
        <f t="shared" si="24"/>
        <v>0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0.10854947166186359</v>
      </c>
      <c r="BI30" s="106">
        <f t="shared" ref="BI30:BS30" si="25">IFERROR(BI39/$BD$51,0)</f>
        <v>3.2020493115593983E-2</v>
      </c>
      <c r="BJ30" s="106">
        <f t="shared" si="25"/>
        <v>3.1700288184438041E-2</v>
      </c>
      <c r="BK30" s="106">
        <f t="shared" si="25"/>
        <v>1.3128402177393531E-2</v>
      </c>
      <c r="BL30" s="106">
        <f t="shared" si="25"/>
        <v>0</v>
      </c>
      <c r="BM30" s="106">
        <f t="shared" si="25"/>
        <v>0</v>
      </c>
      <c r="BN30" s="106">
        <f t="shared" si="25"/>
        <v>0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1</v>
      </c>
      <c r="R31" s="104">
        <f>IFERROR(VLOOKUP($K31,Prevalentes!$H$5:$U$491,7,FALSE),0)</f>
        <v>0</v>
      </c>
      <c r="S31" s="104">
        <f>IFERROR(VLOOKUP($K31,Prevalentes!$H$5:$U$491,8,FALSE),0)</f>
        <v>0</v>
      </c>
      <c r="T31" s="104">
        <f>IFERROR(VLOOKUP($K31,Prevalentes!$H$5:$U$491,9,FALSE),0)</f>
        <v>0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0.10385185999230727</v>
      </c>
      <c r="AO31" s="106">
        <f t="shared" ref="AO31:AY31" si="26">+AO39/$AJ$47</f>
        <v>3.901313258970273E-2</v>
      </c>
      <c r="AP31" s="106">
        <f t="shared" si="26"/>
        <v>3.6815209626902573E-2</v>
      </c>
      <c r="AQ31" s="106">
        <f t="shared" si="26"/>
        <v>1.3187537776800923E-2</v>
      </c>
      <c r="AR31" s="106">
        <f t="shared" si="26"/>
        <v>0</v>
      </c>
      <c r="AS31" s="106">
        <f t="shared" si="26"/>
        <v>0</v>
      </c>
      <c r="AT31" s="106">
        <f t="shared" si="26"/>
        <v>0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26</v>
      </c>
      <c r="O32" s="104">
        <f>IFERROR(VLOOKUP($K32,Prevalentes!$H$5:$U$491,4,FALSE),0)</f>
        <v>4</v>
      </c>
      <c r="P32" s="104">
        <f>IFERROR(VLOOKUP($K32,Prevalentes!$H$5:$U$491,5,FALSE),0)</f>
        <v>7</v>
      </c>
      <c r="Q32" s="104">
        <f>IFERROR(VLOOKUP($K32,Prevalentes!$H$5:$U$491,6,FALSE),0)</f>
        <v>4</v>
      </c>
      <c r="R32" s="104">
        <f>IFERROR(VLOOKUP($K32,Prevalentes!$H$5:$U$491,7,FALSE),0)</f>
        <v>0</v>
      </c>
      <c r="S32" s="104">
        <f>IFERROR(VLOOKUP($K32,Prevalentes!$H$5:$U$491,8,FALSE),0)</f>
        <v>0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9.5956134338588076E-3</v>
      </c>
      <c r="AQ32" s="106">
        <f t="shared" si="28"/>
        <v>8.2248115147361203E-3</v>
      </c>
      <c r="AR32" s="106">
        <f t="shared" si="28"/>
        <v>0</v>
      </c>
      <c r="AS32" s="106">
        <f t="shared" si="28"/>
        <v>0</v>
      </c>
      <c r="AT32" s="106">
        <f t="shared" si="28"/>
        <v>0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0.10385185999230727</v>
      </c>
      <c r="BI32" s="106">
        <f t="shared" ref="BI32:BS32" si="29">IFERROR(BI41/$BD$59,0)</f>
        <v>3.901313258970273E-2</v>
      </c>
      <c r="BJ32" s="106">
        <f t="shared" si="29"/>
        <v>3.6815209626902573E-2</v>
      </c>
      <c r="BK32" s="106">
        <f t="shared" si="29"/>
        <v>1.3187537776800923E-2</v>
      </c>
      <c r="BL32" s="106">
        <f t="shared" si="29"/>
        <v>0</v>
      </c>
      <c r="BM32" s="106">
        <f t="shared" si="29"/>
        <v>0</v>
      </c>
      <c r="BN32" s="106">
        <f t="shared" si="29"/>
        <v>0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4.6656298600311046E-3</v>
      </c>
      <c r="AR33" s="106">
        <f t="shared" si="30"/>
        <v>0</v>
      </c>
      <c r="AS33" s="106">
        <f t="shared" si="30"/>
        <v>0</v>
      </c>
      <c r="AT33" s="106">
        <f t="shared" si="30"/>
        <v>0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6.7720090293453723E-3</v>
      </c>
      <c r="BK33" s="106">
        <f t="shared" si="31"/>
        <v>7.5244544770504138E-3</v>
      </c>
      <c r="BL33" s="106">
        <f t="shared" si="31"/>
        <v>0</v>
      </c>
      <c r="BM33" s="106">
        <f t="shared" si="31"/>
        <v>0</v>
      </c>
      <c r="BN33" s="106">
        <f t="shared" si="31"/>
        <v>0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427</v>
      </c>
      <c r="AO34" s="31">
        <f t="shared" si="32"/>
        <v>199</v>
      </c>
      <c r="AP34" s="31">
        <f t="shared" si="32"/>
        <v>132</v>
      </c>
      <c r="AQ34" s="31">
        <f t="shared" si="32"/>
        <v>62</v>
      </c>
      <c r="AR34" s="31">
        <f t="shared" si="32"/>
        <v>0</v>
      </c>
      <c r="AS34" s="31">
        <f t="shared" si="32"/>
        <v>0</v>
      </c>
      <c r="AT34" s="31">
        <f t="shared" si="32"/>
        <v>0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4.6656298600311046E-3</v>
      </c>
      <c r="BL34" s="106">
        <f t="shared" si="33"/>
        <v>0</v>
      </c>
      <c r="BM34" s="106">
        <f t="shared" si="33"/>
        <v>0</v>
      </c>
      <c r="BN34" s="106">
        <f t="shared" si="33"/>
        <v>0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2</v>
      </c>
      <c r="R35" s="104">
        <f>IFERROR(VLOOKUP($K35,Prevalentes!$H$5:$U$491,7,FALSE),0)</f>
        <v>0</v>
      </c>
      <c r="S35" s="104">
        <f>IFERROR(VLOOKUP($K35,Prevalentes!$H$5:$U$491,8,FALSE),0)</f>
        <v>0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365</v>
      </c>
      <c r="AO35" s="31">
        <f t="shared" si="32"/>
        <v>152</v>
      </c>
      <c r="AP35" s="31">
        <f t="shared" si="32"/>
        <v>184</v>
      </c>
      <c r="AQ35" s="31">
        <f t="shared" si="32"/>
        <v>53</v>
      </c>
      <c r="AR35" s="31">
        <f t="shared" si="32"/>
        <v>0</v>
      </c>
      <c r="AS35" s="31">
        <f t="shared" si="32"/>
        <v>0</v>
      </c>
      <c r="AT35" s="31">
        <f t="shared" si="32"/>
        <v>0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422</v>
      </c>
      <c r="BI35" s="31">
        <f t="shared" si="38"/>
        <v>191</v>
      </c>
      <c r="BJ35" s="31">
        <f t="shared" si="38"/>
        <v>125</v>
      </c>
      <c r="BK35" s="31">
        <f t="shared" si="38"/>
        <v>58</v>
      </c>
      <c r="BL35" s="31">
        <f t="shared" si="38"/>
        <v>0</v>
      </c>
      <c r="BM35" s="31">
        <f t="shared" si="38"/>
        <v>0</v>
      </c>
      <c r="BN35" s="31">
        <f t="shared" si="38"/>
        <v>0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206</v>
      </c>
      <c r="AO36" s="31">
        <f t="shared" si="32"/>
        <v>108</v>
      </c>
      <c r="AP36" s="31">
        <f t="shared" si="32"/>
        <v>97</v>
      </c>
      <c r="AQ36" s="31">
        <f t="shared" si="32"/>
        <v>23</v>
      </c>
      <c r="AR36" s="31">
        <f t="shared" si="32"/>
        <v>0</v>
      </c>
      <c r="AS36" s="31">
        <f t="shared" si="32"/>
        <v>0</v>
      </c>
      <c r="AT36" s="31">
        <f t="shared" si="32"/>
        <v>0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365</v>
      </c>
      <c r="BI36" s="31">
        <f t="shared" si="38"/>
        <v>152</v>
      </c>
      <c r="BJ36" s="31">
        <f t="shared" si="38"/>
        <v>185</v>
      </c>
      <c r="BK36" s="31">
        <f t="shared" si="38"/>
        <v>53</v>
      </c>
      <c r="BL36" s="31">
        <f t="shared" si="38"/>
        <v>0</v>
      </c>
      <c r="BM36" s="31">
        <f t="shared" si="38"/>
        <v>0</v>
      </c>
      <c r="BN36" s="31">
        <f t="shared" si="38"/>
        <v>0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8</v>
      </c>
      <c r="R37" s="104">
        <f>IFERROR(VLOOKUP($K37,Prevalentes!$H$5:$U$491,7,FALSE),0)</f>
        <v>0</v>
      </c>
      <c r="S37" s="104">
        <f>IFERROR(VLOOKUP($K37,Prevalentes!$H$5:$U$491,8,FALSE),0)</f>
        <v>0</v>
      </c>
      <c r="T37" s="104">
        <f>IFERROR(VLOOKUP($K37,Prevalentes!$H$5:$U$491,9,FALSE),0)</f>
        <v>0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1221</v>
      </c>
      <c r="AO37" s="31">
        <f t="shared" si="32"/>
        <v>446</v>
      </c>
      <c r="AP37" s="31">
        <f t="shared" si="32"/>
        <v>399</v>
      </c>
      <c r="AQ37" s="31">
        <f t="shared" si="32"/>
        <v>211</v>
      </c>
      <c r="AR37" s="31">
        <f t="shared" si="32"/>
        <v>0</v>
      </c>
      <c r="AS37" s="31">
        <f t="shared" si="32"/>
        <v>0</v>
      </c>
      <c r="AT37" s="31">
        <f t="shared" si="32"/>
        <v>0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206</v>
      </c>
      <c r="BI37" s="31">
        <f t="shared" si="38"/>
        <v>108</v>
      </c>
      <c r="BJ37" s="31">
        <f t="shared" si="38"/>
        <v>97</v>
      </c>
      <c r="BK37" s="31">
        <f t="shared" si="38"/>
        <v>23</v>
      </c>
      <c r="BL37" s="31">
        <f t="shared" si="38"/>
        <v>0</v>
      </c>
      <c r="BM37" s="31">
        <f t="shared" si="38"/>
        <v>0</v>
      </c>
      <c r="BN37" s="31">
        <f t="shared" si="38"/>
        <v>0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1</v>
      </c>
      <c r="AR38" s="31">
        <f t="shared" si="32"/>
        <v>0</v>
      </c>
      <c r="AS38" s="31">
        <f t="shared" si="32"/>
        <v>0</v>
      </c>
      <c r="AT38" s="31">
        <f t="shared" si="32"/>
        <v>0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903</v>
      </c>
      <c r="BI38" s="31">
        <f t="shared" si="38"/>
        <v>357</v>
      </c>
      <c r="BJ38" s="31">
        <f t="shared" si="38"/>
        <v>300</v>
      </c>
      <c r="BK38" s="31">
        <f t="shared" si="38"/>
        <v>164</v>
      </c>
      <c r="BL38" s="31">
        <f t="shared" si="38"/>
        <v>0</v>
      </c>
      <c r="BM38" s="31">
        <f t="shared" si="38"/>
        <v>0</v>
      </c>
      <c r="BN38" s="31">
        <f t="shared" si="38"/>
        <v>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0</v>
      </c>
      <c r="S39" s="104">
        <f>IFERROR(VLOOKUP($K39,Prevalentes!$H$5:$U$491,8,FALSE),0)</f>
        <v>0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189</v>
      </c>
      <c r="AO39" s="31">
        <f t="shared" si="32"/>
        <v>71</v>
      </c>
      <c r="AP39" s="31">
        <f t="shared" si="32"/>
        <v>67</v>
      </c>
      <c r="AQ39" s="31">
        <f t="shared" si="32"/>
        <v>24</v>
      </c>
      <c r="AR39" s="31">
        <f t="shared" si="32"/>
        <v>0</v>
      </c>
      <c r="AS39" s="31">
        <f t="shared" si="32"/>
        <v>0</v>
      </c>
      <c r="AT39" s="31">
        <f t="shared" si="32"/>
        <v>0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339</v>
      </c>
      <c r="BI39" s="31">
        <f t="shared" si="38"/>
        <v>100</v>
      </c>
      <c r="BJ39" s="31">
        <f t="shared" si="38"/>
        <v>99</v>
      </c>
      <c r="BK39" s="31">
        <f t="shared" si="38"/>
        <v>41</v>
      </c>
      <c r="BL39" s="31">
        <f t="shared" si="38"/>
        <v>0</v>
      </c>
      <c r="BM39" s="31">
        <f t="shared" si="38"/>
        <v>0</v>
      </c>
      <c r="BN39" s="31">
        <f t="shared" si="38"/>
        <v>0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0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14</v>
      </c>
      <c r="AQ40" s="31">
        <f t="shared" si="32"/>
        <v>12</v>
      </c>
      <c r="AR40" s="31">
        <f t="shared" si="32"/>
        <v>0</v>
      </c>
      <c r="AS40" s="31">
        <f t="shared" si="32"/>
        <v>0</v>
      </c>
      <c r="AT40" s="31">
        <f t="shared" si="32"/>
        <v>0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13</v>
      </c>
      <c r="BL40" s="31">
        <f t="shared" si="38"/>
        <v>0</v>
      </c>
      <c r="BM40" s="31">
        <f t="shared" si="38"/>
        <v>0</v>
      </c>
      <c r="BN40" s="31">
        <f t="shared" si="38"/>
        <v>0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0</v>
      </c>
      <c r="S41" s="104">
        <f>IFERROR(VLOOKUP($K41,Prevalentes!$H$5:$U$491,8,FALSE),0)</f>
        <v>0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12</v>
      </c>
      <c r="AR41" s="31">
        <f t="shared" si="32"/>
        <v>0</v>
      </c>
      <c r="AS41" s="31">
        <f t="shared" si="32"/>
        <v>0</v>
      </c>
      <c r="AT41" s="31">
        <f t="shared" si="32"/>
        <v>0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189</v>
      </c>
      <c r="BI41" s="31">
        <f t="shared" si="38"/>
        <v>71</v>
      </c>
      <c r="BJ41" s="31">
        <f t="shared" si="38"/>
        <v>67</v>
      </c>
      <c r="BK41" s="31">
        <f t="shared" si="38"/>
        <v>24</v>
      </c>
      <c r="BL41" s="31">
        <f t="shared" si="38"/>
        <v>0</v>
      </c>
      <c r="BM41" s="31">
        <f t="shared" si="38"/>
        <v>0</v>
      </c>
      <c r="BN41" s="31">
        <f t="shared" si="38"/>
        <v>0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9</v>
      </c>
      <c r="BK42" s="31">
        <f t="shared" si="38"/>
        <v>10</v>
      </c>
      <c r="BL42" s="31">
        <f t="shared" si="38"/>
        <v>0</v>
      </c>
      <c r="BM42" s="31">
        <f t="shared" si="38"/>
        <v>0</v>
      </c>
      <c r="BN42" s="31">
        <f t="shared" si="38"/>
        <v>0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0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12</v>
      </c>
      <c r="BL43" s="31">
        <f t="shared" si="38"/>
        <v>0</v>
      </c>
      <c r="BM43" s="31">
        <f t="shared" si="38"/>
        <v>0</v>
      </c>
      <c r="BN43" s="31">
        <f t="shared" si="38"/>
        <v>0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0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0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0</v>
      </c>
      <c r="R48" s="104">
        <f>IFERROR(VLOOKUP($K48,Prevalentes!$H$5:$U$491,7,FALSE),0)</f>
        <v>0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0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93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13</v>
      </c>
      <c r="R50" s="104">
        <f>IFERROR(VLOOKUP($K50,Prevalentes!$H$5:$U$491,7,FALSE),0)</f>
        <v>0</v>
      </c>
      <c r="S50" s="104">
        <f>IFERROR(VLOOKUP($K50,Prevalentes!$H$5:$U$491,8,FALSE),0)</f>
        <v>0</v>
      </c>
      <c r="T50" s="104">
        <f>IFERROR(VLOOKUP($K50,Prevalentes!$H$5:$U$491,9,FALSE),0)</f>
        <v>0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0</v>
      </c>
      <c r="S52" s="104">
        <f>IFERROR(VLOOKUP($K52,Prevalentes!$H$5:$U$491,8,FALSE),0)</f>
        <v>0</v>
      </c>
      <c r="T52" s="104">
        <f>IFERROR(VLOOKUP($K52,Prevalentes!$H$5:$U$491,9,FALSE),0)</f>
        <v>0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0</v>
      </c>
      <c r="Q53" s="104">
        <f>IFERROR(VLOOKUP($K53,Prevalentes!$H$5:$U$491,6,FALSE),0)</f>
        <v>1</v>
      </c>
      <c r="R53" s="104">
        <f>IFERROR(VLOOKUP($K53,Prevalentes!$H$5:$U$491,7,FALSE),0)</f>
        <v>0</v>
      </c>
      <c r="S53" s="104">
        <f>IFERROR(VLOOKUP($K53,Prevalentes!$H$5:$U$491,8,FALSE),0)</f>
        <v>0</v>
      </c>
      <c r="T53" s="104">
        <f>IFERROR(VLOOKUP($K53,Prevalentes!$H$5:$U$491,9,FALSE),0)</f>
        <v>0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0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0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3</v>
      </c>
      <c r="O55" s="104">
        <f>IFERROR(VLOOKUP($K55,Prevalentes!$H$5:$U$491,4,FALSE),0)</f>
        <v>0</v>
      </c>
      <c r="P55" s="104">
        <f>IFERROR(VLOOKUP($K55,Prevalentes!$H$5:$U$491,5,FALSE),0)</f>
        <v>0</v>
      </c>
      <c r="Q55" s="104">
        <f>IFERROR(VLOOKUP($K55,Prevalentes!$H$5:$U$491,6,FALSE),0)</f>
        <v>0</v>
      </c>
      <c r="R55" s="104">
        <f>IFERROR(VLOOKUP($K55,Prevalentes!$H$5:$U$491,7,FALSE),0)</f>
        <v>0</v>
      </c>
      <c r="S55" s="104">
        <f>IFERROR(VLOOKUP($K55,Prevalentes!$H$5:$U$491,8,FALSE),0)</f>
        <v>0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0</v>
      </c>
      <c r="S56" s="104">
        <f>IFERROR(VLOOKUP($K56,Prevalentes!$H$5:$U$491,8,FALSE),0)</f>
        <v>0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0</v>
      </c>
      <c r="S59" s="104">
        <f>IFERROR(VLOOKUP($K59,Prevalentes!$H$5:$U$491,8,FALSE),0)</f>
        <v>0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0</v>
      </c>
      <c r="R60" s="104">
        <f>IFERROR(VLOOKUP($K60,Prevalentes!$H$5:$U$491,7,FALSE),0)</f>
        <v>0</v>
      </c>
      <c r="S60" s="104">
        <f>IFERROR(VLOOKUP($K60,Prevalentes!$H$5:$U$491,8,FALSE),0)</f>
        <v>0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15</v>
      </c>
      <c r="P62" s="104">
        <f>IFERROR(VLOOKUP($K62,Prevalentes!$H$5:$U$491,5,FALSE),0)</f>
        <v>6</v>
      </c>
      <c r="Q62" s="104">
        <f>IFERROR(VLOOKUP($K62,Prevalentes!$H$5:$U$491,6,FALSE),0)</f>
        <v>0</v>
      </c>
      <c r="R62" s="104">
        <f>IFERROR(VLOOKUP($K62,Prevalentes!$H$5:$U$491,7,FALSE),0)</f>
        <v>0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8</v>
      </c>
      <c r="R63" s="104">
        <f>IFERROR(VLOOKUP($K63,Prevalentes!$H$5:$U$491,7,FALSE),0)</f>
        <v>0</v>
      </c>
      <c r="S63" s="104">
        <f>IFERROR(VLOOKUP($K63,Prevalentes!$H$5:$U$491,8,FALSE),0)</f>
        <v>0</v>
      </c>
      <c r="T63" s="104">
        <f>IFERROR(VLOOKUP($K63,Prevalentes!$H$5:$U$491,9,FALSE),0)</f>
        <v>0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5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0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3</v>
      </c>
      <c r="R65" s="104">
        <f>IFERROR(VLOOKUP($K65,Prevalentes!$H$5:$U$491,7,FALSE),0)</f>
        <v>0</v>
      </c>
      <c r="S65" s="104">
        <f>IFERROR(VLOOKUP($K65,Prevalentes!$H$5:$U$491,8,FALSE),0)</f>
        <v>0</v>
      </c>
      <c r="T65" s="104">
        <f>IFERROR(VLOOKUP($K65,Prevalentes!$H$5:$U$491,9,FALSE),0)</f>
        <v>0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0</v>
      </c>
      <c r="R67" s="104">
        <f>IFERROR(VLOOKUP($K67,Prevalentes!$H$5:$U$491,7,FALSE),0)</f>
        <v>0</v>
      </c>
      <c r="S67" s="104">
        <f>IFERROR(VLOOKUP($K67,Prevalentes!$H$5:$U$491,8,FALSE),0)</f>
        <v>0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5</v>
      </c>
      <c r="O69" s="104">
        <f>IFERROR(VLOOKUP($K69,Prevalentes!$H$5:$U$491,4,FALSE),0)</f>
        <v>2</v>
      </c>
      <c r="P69" s="104">
        <f>IFERROR(VLOOKUP($K69,Prevalentes!$H$5:$U$491,5,FALSE),0)</f>
        <v>4</v>
      </c>
      <c r="Q69" s="104">
        <f>IFERROR(VLOOKUP($K69,Prevalentes!$H$5:$U$491,6,FALSE),0)</f>
        <v>0</v>
      </c>
      <c r="R69" s="104">
        <f>IFERROR(VLOOKUP($K69,Prevalentes!$H$5:$U$491,7,FALSE),0)</f>
        <v>0</v>
      </c>
      <c r="S69" s="104">
        <f>IFERROR(VLOOKUP($K69,Prevalentes!$H$5:$U$491,8,FALSE),0)</f>
        <v>0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0</v>
      </c>
      <c r="R70" s="104">
        <f>IFERROR(VLOOKUP($K70,Prevalentes!$H$5:$U$491,7,FALSE),0)</f>
        <v>0</v>
      </c>
      <c r="S70" s="104">
        <f>IFERROR(VLOOKUP($K70,Prevalentes!$H$5:$U$491,8,FALSE),0)</f>
        <v>0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0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0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0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0</v>
      </c>
      <c r="R75" s="104">
        <f>IFERROR(VLOOKUP($K75,Prevalentes!$H$5:$U$491,7,FALSE),0)</f>
        <v>0</v>
      </c>
      <c r="S75" s="104">
        <f>IFERROR(VLOOKUP($K75,Prevalentes!$H$5:$U$491,8,FALSE),0)</f>
        <v>0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1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0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0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0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0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126</v>
      </c>
      <c r="O89" s="104">
        <f>IFERROR(VLOOKUP($K89,Prevalentes!$H$5:$U$491,4,FALSE),0)</f>
        <v>37</v>
      </c>
      <c r="P89" s="104">
        <f>IFERROR(VLOOKUP($K89,Prevalentes!$H$5:$U$491,5,FALSE),0)</f>
        <v>18</v>
      </c>
      <c r="Q89" s="104">
        <f>IFERROR(VLOOKUP($K89,Prevalentes!$H$5:$U$491,6,FALSE),0)</f>
        <v>4</v>
      </c>
      <c r="R89" s="104">
        <f>IFERROR(VLOOKUP($K89,Prevalentes!$H$5:$U$491,7,FALSE),0)</f>
        <v>0</v>
      </c>
      <c r="S89" s="104">
        <f>IFERROR(VLOOKUP($K89,Prevalentes!$H$5:$U$491,8,FALSE),0)</f>
        <v>0</v>
      </c>
      <c r="T89" s="104">
        <f>IFERROR(VLOOKUP($K89,Prevalentes!$H$5:$U$491,9,FALSE),0)</f>
        <v>0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0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0</v>
      </c>
      <c r="S95" s="104">
        <f>IFERROR(VLOOKUP($K95,Prevalentes!$H$5:$U$491,8,FALSE),0)</f>
        <v>0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0</v>
      </c>
      <c r="T96" s="104">
        <f>IFERROR(VLOOKUP($K96,Prevalentes!$H$5:$U$491,9,FALSE),0)</f>
        <v>0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0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0</v>
      </c>
      <c r="R99" s="104">
        <f>IFERROR(VLOOKUP($K99,Prevalentes!$H$5:$U$491,7,FALSE),0)</f>
        <v>0</v>
      </c>
      <c r="S99" s="104">
        <f>IFERROR(VLOOKUP($K99,Prevalentes!$H$5:$U$491,8,FALSE),0)</f>
        <v>0</v>
      </c>
      <c r="T99" s="104">
        <f>IFERROR(VLOOKUP($K99,Prevalentes!$H$5:$U$491,9,FALSE),0)</f>
        <v>0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1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0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0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0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10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1</v>
      </c>
      <c r="R107" s="104">
        <f>IFERROR(VLOOKUP($K107,Prevalentes!$H$5:$U$491,7,FALSE),0)</f>
        <v>0</v>
      </c>
      <c r="S107" s="104">
        <f>IFERROR(VLOOKUP($K107,Prevalentes!$H$5:$U$491,8,FALSE),0)</f>
        <v>0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0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0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0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5</v>
      </c>
      <c r="O111" s="104">
        <f>IFERROR(VLOOKUP($K111,Prevalentes!$H$5:$U$491,4,FALSE),0)</f>
        <v>6</v>
      </c>
      <c r="P111" s="104">
        <f>IFERROR(VLOOKUP($K111,Prevalentes!$H$5:$U$491,5,FALSE),0)</f>
        <v>6</v>
      </c>
      <c r="Q111" s="104">
        <f>IFERROR(VLOOKUP($K111,Prevalentes!$H$5:$U$491,6,FALSE),0)</f>
        <v>2</v>
      </c>
      <c r="R111" s="104">
        <f>IFERROR(VLOOKUP($K111,Prevalentes!$H$5:$U$491,7,FALSE),0)</f>
        <v>0</v>
      </c>
      <c r="S111" s="104">
        <f>IFERROR(VLOOKUP($K111,Prevalentes!$H$5:$U$491,8,FALSE),0)</f>
        <v>0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0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7</v>
      </c>
      <c r="R116" s="104">
        <f>IFERROR(VLOOKUP($K116,Prevalentes!$H$5:$U$491,7,FALSE),0)</f>
        <v>0</v>
      </c>
      <c r="S116" s="104">
        <f>IFERROR(VLOOKUP($K116,Prevalentes!$H$5:$U$491,8,FALSE),0)</f>
        <v>0</v>
      </c>
      <c r="T116" s="104">
        <f>IFERROR(VLOOKUP($K116,Prevalentes!$H$5:$U$491,9,FALSE),0)</f>
        <v>0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0</v>
      </c>
      <c r="S118" s="104">
        <f>IFERROR(VLOOKUP($K118,Prevalentes!$H$5:$U$491,8,FALSE),0)</f>
        <v>0</v>
      </c>
      <c r="T118" s="104">
        <f>IFERROR(VLOOKUP($K118,Prevalentes!$H$5:$U$491,9,FALSE),0)</f>
        <v>0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0</v>
      </c>
      <c r="R119" s="104">
        <f>IFERROR(VLOOKUP($K119,Prevalentes!$H$5:$U$491,7,FALSE),0)</f>
        <v>0</v>
      </c>
      <c r="S119" s="104">
        <f>IFERROR(VLOOKUP($K119,Prevalentes!$H$5:$U$491,8,FALSE),0)</f>
        <v>0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9</v>
      </c>
      <c r="Q120" s="104">
        <f>IFERROR(VLOOKUP($K120,Prevalentes!$H$5:$U$491,6,FALSE),0)</f>
        <v>2</v>
      </c>
      <c r="R120" s="104">
        <f>IFERROR(VLOOKUP($K120,Prevalentes!$H$5:$U$491,7,FALSE),0)</f>
        <v>0</v>
      </c>
      <c r="S120" s="104">
        <f>IFERROR(VLOOKUP($K120,Prevalentes!$H$5:$U$491,8,FALSE),0)</f>
        <v>0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0</v>
      </c>
      <c r="R121" s="104">
        <f>IFERROR(VLOOKUP($K121,Prevalentes!$H$5:$U$491,7,FALSE),0)</f>
        <v>0</v>
      </c>
      <c r="S121" s="104">
        <f>IFERROR(VLOOKUP($K121,Prevalentes!$H$5:$U$491,8,FALSE),0)</f>
        <v>0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28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0</v>
      </c>
      <c r="S123" s="104">
        <f>IFERROR(VLOOKUP($K123,Prevalentes!$H$5:$U$491,8,FALSE),0)</f>
        <v>0</v>
      </c>
      <c r="T123" s="104">
        <f>IFERROR(VLOOKUP($K123,Prevalentes!$H$5:$U$491,9,FALSE),0)</f>
        <v>0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2</v>
      </c>
      <c r="R125" s="104">
        <f>IFERROR(VLOOKUP($K125,Prevalentes!$H$5:$U$491,7,FALSE),0)</f>
        <v>0</v>
      </c>
      <c r="S125" s="104">
        <f>IFERROR(VLOOKUP($K125,Prevalentes!$H$5:$U$491,8,FALSE),0)</f>
        <v>0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0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1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0</v>
      </c>
      <c r="R132" s="104">
        <f>IFERROR(VLOOKUP($K132,Prevalentes!$H$5:$U$491,7,FALSE),0)</f>
        <v>0</v>
      </c>
      <c r="S132" s="104">
        <f>IFERROR(VLOOKUP($K132,Prevalentes!$H$5:$U$491,8,FALSE),0)</f>
        <v>0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6</v>
      </c>
      <c r="R133" s="104">
        <f>IFERROR(VLOOKUP($K133,Prevalentes!$H$5:$U$491,7,FALSE),0)</f>
        <v>0</v>
      </c>
      <c r="S133" s="104">
        <f>IFERROR(VLOOKUP($K133,Prevalentes!$H$5:$U$491,8,FALSE),0)</f>
        <v>0</v>
      </c>
      <c r="T133" s="104">
        <f>IFERROR(VLOOKUP($K133,Prevalentes!$H$5:$U$491,9,FALSE),0)</f>
        <v>0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1</v>
      </c>
      <c r="Q134" s="104">
        <f>IFERROR(VLOOKUP($K134,Prevalentes!$H$5:$U$491,6,FALSE),0)</f>
        <v>0</v>
      </c>
      <c r="R134" s="104">
        <f>IFERROR(VLOOKUP($K134,Prevalentes!$H$5:$U$491,7,FALSE),0)</f>
        <v>0</v>
      </c>
      <c r="S134" s="104">
        <f>IFERROR(VLOOKUP($K134,Prevalentes!$H$5:$U$491,8,FALSE),0)</f>
        <v>0</v>
      </c>
      <c r="T134" s="104">
        <f>IFERROR(VLOOKUP($K134,Prevalentes!$H$5:$U$491,9,FALSE),0)</f>
        <v>0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0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1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0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0</v>
      </c>
      <c r="R143" s="104">
        <f>IFERROR(VLOOKUP($K143,Prevalentes!$H$5:$U$491,7,FALSE),0)</f>
        <v>0</v>
      </c>
      <c r="S143" s="104">
        <f>IFERROR(VLOOKUP($K143,Prevalentes!$H$5:$U$491,8,FALSE),0)</f>
        <v>0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0</v>
      </c>
      <c r="R145" s="104">
        <f>IFERROR(VLOOKUP($K145,Prevalentes!$H$5:$U$491,7,FALSE),0)</f>
        <v>0</v>
      </c>
      <c r="S145" s="104">
        <f>IFERROR(VLOOKUP($K145,Prevalentes!$H$5:$U$491,8,FALSE),0)</f>
        <v>0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0</v>
      </c>
      <c r="R146" s="104">
        <f>IFERROR(VLOOKUP($K146,Prevalentes!$H$5:$U$491,7,FALSE),0)</f>
        <v>0</v>
      </c>
      <c r="S146" s="104">
        <f>IFERROR(VLOOKUP($K146,Prevalentes!$H$5:$U$491,8,FALSE),0)</f>
        <v>0</v>
      </c>
      <c r="T146" s="104">
        <f>IFERROR(VLOOKUP($K146,Prevalentes!$H$5:$U$491,9,FALSE),0)</f>
        <v>0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0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0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0</v>
      </c>
      <c r="S159" s="104">
        <f>IFERROR(VLOOKUP($K159,Prevalentes!$H$5:$U$491,8,FALSE),0)</f>
        <v>0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0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0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0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0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0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0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0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0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0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0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0</v>
      </c>
      <c r="R178" s="104">
        <f>IFERROR(VLOOKUP($K178,Prevalentes!$H$5:$U$491,7,FALSE),0)</f>
        <v>0</v>
      </c>
      <c r="S178" s="104">
        <f>IFERROR(VLOOKUP($K178,Prevalentes!$H$5:$U$491,8,FALSE),0)</f>
        <v>0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1</v>
      </c>
      <c r="R179" s="104">
        <f>IFERROR(VLOOKUP($K179,Prevalentes!$H$5:$U$491,7,FALSE),0)</f>
        <v>0</v>
      </c>
      <c r="S179" s="104">
        <f>IFERROR(VLOOKUP($K179,Prevalentes!$H$5:$U$491,8,FALSE),0)</f>
        <v>0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0</v>
      </c>
      <c r="S181" s="104">
        <f>IFERROR(VLOOKUP($K181,Prevalentes!$H$5:$U$491,8,FALSE),0)</f>
        <v>0</v>
      </c>
      <c r="T181" s="104">
        <f>IFERROR(VLOOKUP($K181,Prevalentes!$H$5:$U$491,9,FALSE),0)</f>
        <v>0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0</v>
      </c>
      <c r="T182" s="104">
        <f>IFERROR(VLOOKUP($K182,Prevalentes!$H$5:$U$491,9,FALSE),0)</f>
        <v>0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0</v>
      </c>
      <c r="S183" s="104">
        <f>IFERROR(VLOOKUP($K183,Prevalentes!$H$5:$U$491,8,FALSE),0)</f>
        <v>0</v>
      </c>
      <c r="T183" s="104">
        <f>IFERROR(VLOOKUP($K183,Prevalentes!$H$5:$U$491,9,FALSE),0)</f>
        <v>0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5</v>
      </c>
      <c r="Q187" s="104">
        <f>IFERROR(VLOOKUP($K187,Prevalentes!$H$5:$U$491,6,FALSE),0)</f>
        <v>3</v>
      </c>
      <c r="R187" s="104">
        <f>IFERROR(VLOOKUP($K187,Prevalentes!$H$5:$U$491,7,FALSE),0)</f>
        <v>0</v>
      </c>
      <c r="S187" s="104">
        <f>IFERROR(VLOOKUP($K187,Prevalentes!$H$5:$U$491,8,FALSE),0)</f>
        <v>0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0</v>
      </c>
      <c r="S188" s="104">
        <f>IFERROR(VLOOKUP($K188,Prevalentes!$H$5:$U$491,8,FALSE),0)</f>
        <v>0</v>
      </c>
      <c r="T188" s="104">
        <f>IFERROR(VLOOKUP($K188,Prevalentes!$H$5:$U$491,9,FALSE),0)</f>
        <v>0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11</v>
      </c>
      <c r="O189" s="104">
        <f>IFERROR(VLOOKUP($K189,Prevalentes!$H$5:$U$491,4,FALSE),0)</f>
        <v>8</v>
      </c>
      <c r="P189" s="104">
        <f>IFERROR(VLOOKUP($K189,Prevalentes!$H$5:$U$491,5,FALSE),0)</f>
        <v>4</v>
      </c>
      <c r="Q189" s="104">
        <f>IFERROR(VLOOKUP($K189,Prevalentes!$H$5:$U$491,6,FALSE),0)</f>
        <v>3</v>
      </c>
      <c r="R189" s="104">
        <f>IFERROR(VLOOKUP($K189,Prevalentes!$H$5:$U$491,7,FALSE),0)</f>
        <v>0</v>
      </c>
      <c r="S189" s="104">
        <f>IFERROR(VLOOKUP($K189,Prevalentes!$H$5:$U$491,8,FALSE),0)</f>
        <v>0</v>
      </c>
      <c r="T189" s="104">
        <f>IFERROR(VLOOKUP($K189,Prevalentes!$H$5:$U$491,9,FALSE),0)</f>
        <v>0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0</v>
      </c>
      <c r="S192" s="104">
        <f>IFERROR(VLOOKUP($K192,Prevalentes!$H$5:$U$491,8,FALSE),0)</f>
        <v>0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0</v>
      </c>
      <c r="S198" s="104">
        <f>IFERROR(VLOOKUP($K198,Prevalentes!$H$5:$U$491,8,FALSE),0)</f>
        <v>0</v>
      </c>
      <c r="T198" s="104">
        <f>IFERROR(VLOOKUP($K198,Prevalentes!$H$5:$U$491,9,FALSE),0)</f>
        <v>0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0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4</v>
      </c>
      <c r="R205" s="104">
        <f>IFERROR(VLOOKUP($K205,Prevalentes!$H$5:$U$491,7,FALSE),0)</f>
        <v>0</v>
      </c>
      <c r="S205" s="104">
        <f>IFERROR(VLOOKUP($K205,Prevalentes!$H$5:$U$491,8,FALSE),0)</f>
        <v>0</v>
      </c>
      <c r="T205" s="104">
        <f>IFERROR(VLOOKUP($K205,Prevalentes!$H$5:$U$491,9,FALSE),0)</f>
        <v>0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27</v>
      </c>
      <c r="O206" s="104">
        <f>IFERROR(VLOOKUP($K206,Prevalentes!$H$5:$U$491,4,FALSE),0)</f>
        <v>4</v>
      </c>
      <c r="P206" s="104">
        <f>IFERROR(VLOOKUP($K206,Prevalentes!$H$5:$U$491,5,FALSE),0)</f>
        <v>6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0</v>
      </c>
      <c r="T206" s="104">
        <f>IFERROR(VLOOKUP($K206,Prevalentes!$H$5:$U$491,9,FALSE),0)</f>
        <v>0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37</v>
      </c>
      <c r="O207" s="104">
        <f>IFERROR(VLOOKUP($K207,Prevalentes!$H$5:$U$491,4,FALSE),0)</f>
        <v>55</v>
      </c>
      <c r="P207" s="104">
        <f>IFERROR(VLOOKUP($K207,Prevalentes!$H$5:$U$491,5,FALSE),0)</f>
        <v>26</v>
      </c>
      <c r="Q207" s="104">
        <f>IFERROR(VLOOKUP($K207,Prevalentes!$H$5:$U$491,6,FALSE),0)</f>
        <v>18</v>
      </c>
      <c r="R207" s="104">
        <f>IFERROR(VLOOKUP($K207,Prevalentes!$H$5:$U$491,7,FALSE),0)</f>
        <v>0</v>
      </c>
      <c r="S207" s="104">
        <f>IFERROR(VLOOKUP($K207,Prevalentes!$H$5:$U$491,8,FALSE),0)</f>
        <v>0</v>
      </c>
      <c r="T207" s="104">
        <f>IFERROR(VLOOKUP($K207,Prevalentes!$H$5:$U$491,9,FALSE),0)</f>
        <v>0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0</v>
      </c>
      <c r="S209" s="104">
        <f>IFERROR(VLOOKUP($K209,Prevalentes!$H$5:$U$491,8,FALSE),0)</f>
        <v>0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0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0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0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3</v>
      </c>
      <c r="Q217" s="104">
        <f>IFERROR(VLOOKUP($K217,Prevalentes!$H$5:$U$491,6,FALSE),0)</f>
        <v>7</v>
      </c>
      <c r="R217" s="104">
        <f>IFERROR(VLOOKUP($K217,Prevalentes!$H$5:$U$491,7,FALSE),0)</f>
        <v>0</v>
      </c>
      <c r="S217" s="104">
        <f>IFERROR(VLOOKUP($K217,Prevalentes!$H$5:$U$491,8,FALSE),0)</f>
        <v>0</v>
      </c>
      <c r="T217" s="104">
        <f>IFERROR(VLOOKUP($K217,Prevalentes!$H$5:$U$491,9,FALSE),0)</f>
        <v>0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2</v>
      </c>
      <c r="R219" s="104">
        <f>IFERROR(VLOOKUP($K219,Prevalentes!$H$5:$U$491,7,FALSE),0)</f>
        <v>0</v>
      </c>
      <c r="S219" s="104">
        <f>IFERROR(VLOOKUP($K219,Prevalentes!$H$5:$U$491,8,FALSE),0)</f>
        <v>0</v>
      </c>
      <c r="T219" s="104">
        <f>IFERROR(VLOOKUP($K219,Prevalentes!$H$5:$U$491,9,FALSE),0)</f>
        <v>0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0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4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2</v>
      </c>
      <c r="R223" s="104">
        <f>IFERROR(VLOOKUP($K223,Prevalentes!$H$5:$U$491,7,FALSE),0)</f>
        <v>0</v>
      </c>
      <c r="S223" s="104">
        <f>IFERROR(VLOOKUP($K223,Prevalentes!$H$5:$U$491,8,FALSE),0)</f>
        <v>0</v>
      </c>
      <c r="T223" s="104">
        <f>IFERROR(VLOOKUP($K223,Prevalentes!$H$5:$U$491,9,FALSE),0)</f>
        <v>0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6</v>
      </c>
      <c r="O227" s="104">
        <f>IFERROR(VLOOKUP($K227,Prevalentes!$H$5:$U$491,4,FALSE),0)</f>
        <v>4</v>
      </c>
      <c r="P227" s="104">
        <f>IFERROR(VLOOKUP($K227,Prevalentes!$H$5:$U$491,5,FALSE),0)</f>
        <v>2</v>
      </c>
      <c r="Q227" s="104">
        <f>IFERROR(VLOOKUP($K227,Prevalentes!$H$5:$U$491,6,FALSE),0)</f>
        <v>1</v>
      </c>
      <c r="R227" s="104">
        <f>IFERROR(VLOOKUP($K227,Prevalentes!$H$5:$U$491,7,FALSE),0)</f>
        <v>0</v>
      </c>
      <c r="S227" s="104">
        <f>IFERROR(VLOOKUP($K227,Prevalentes!$H$5:$U$491,8,FALSE),0)</f>
        <v>0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145</v>
      </c>
      <c r="O229" s="104">
        <f>IFERROR(VLOOKUP($K229,Prevalentes!$H$5:$U$491,4,FALSE),0)</f>
        <v>47</v>
      </c>
      <c r="P229" s="104">
        <f>IFERROR(VLOOKUP($K229,Prevalentes!$H$5:$U$491,5,FALSE),0)</f>
        <v>62</v>
      </c>
      <c r="Q229" s="104">
        <f>IFERROR(VLOOKUP($K229,Prevalentes!$H$5:$U$491,6,FALSE),0)</f>
        <v>28</v>
      </c>
      <c r="R229" s="104">
        <f>IFERROR(VLOOKUP($K229,Prevalentes!$H$5:$U$491,7,FALSE),0)</f>
        <v>0</v>
      </c>
      <c r="S229" s="104">
        <f>IFERROR(VLOOKUP($K229,Prevalentes!$H$5:$U$491,8,FALSE),0)</f>
        <v>0</v>
      </c>
      <c r="T229" s="104">
        <f>IFERROR(VLOOKUP($K229,Prevalentes!$H$5:$U$491,9,FALSE),0)</f>
        <v>0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0</v>
      </c>
      <c r="S233" s="104">
        <f>IFERROR(VLOOKUP($K233,Prevalentes!$H$5:$U$491,8,FALSE),0)</f>
        <v>0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3</v>
      </c>
      <c r="R234" s="104">
        <f>IFERROR(VLOOKUP($K234,Prevalentes!$H$5:$U$491,7,FALSE),0)</f>
        <v>0</v>
      </c>
      <c r="S234" s="104">
        <f>IFERROR(VLOOKUP($K234,Prevalentes!$H$5:$U$491,8,FALSE),0)</f>
        <v>0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0</v>
      </c>
      <c r="R235" s="104">
        <f>IFERROR(VLOOKUP($K235,Prevalentes!$H$5:$U$491,7,FALSE),0)</f>
        <v>0</v>
      </c>
      <c r="S235" s="104">
        <f>IFERROR(VLOOKUP($K235,Prevalentes!$H$5:$U$491,8,FALSE),0)</f>
        <v>0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0</v>
      </c>
      <c r="R236" s="104">
        <f>IFERROR(VLOOKUP($K236,Prevalentes!$H$5:$U$491,7,FALSE),0)</f>
        <v>0</v>
      </c>
      <c r="S236" s="104">
        <f>IFERROR(VLOOKUP($K236,Prevalentes!$H$5:$U$491,8,FALSE),0)</f>
        <v>0</v>
      </c>
      <c r="T236" s="104">
        <f>IFERROR(VLOOKUP($K236,Prevalentes!$H$5:$U$491,9,FALSE),0)</f>
        <v>0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5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0</v>
      </c>
      <c r="R238" s="104">
        <f>IFERROR(VLOOKUP($K238,Prevalentes!$H$5:$U$491,7,FALSE),0)</f>
        <v>0</v>
      </c>
      <c r="S238" s="104">
        <f>IFERROR(VLOOKUP($K238,Prevalentes!$H$5:$U$491,8,FALSE),0)</f>
        <v>0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14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0</v>
      </c>
      <c r="R240" s="104">
        <f>IFERROR(VLOOKUP($K240,Prevalentes!$H$5:$U$491,7,FALSE),0)</f>
        <v>0</v>
      </c>
      <c r="S240" s="104">
        <f>IFERROR(VLOOKUP($K240,Prevalentes!$H$5:$U$491,8,FALSE),0)</f>
        <v>0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1</v>
      </c>
      <c r="Q241" s="104">
        <f>IFERROR(VLOOKUP($K241,Prevalentes!$H$5:$U$491,6,FALSE),0)</f>
        <v>0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1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0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18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1</v>
      </c>
      <c r="R245" s="104">
        <f>IFERROR(VLOOKUP($K245,Prevalentes!$H$5:$U$491,7,FALSE),0)</f>
        <v>0</v>
      </c>
      <c r="S245" s="104">
        <f>IFERROR(VLOOKUP($K245,Prevalentes!$H$5:$U$491,8,FALSE),0)</f>
        <v>0</v>
      </c>
      <c r="T245" s="104">
        <f>IFERROR(VLOOKUP($K245,Prevalentes!$H$5:$U$491,9,FALSE),0)</f>
        <v>0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1</v>
      </c>
      <c r="R246" s="104">
        <f>IFERROR(VLOOKUP($K246,Prevalentes!$H$5:$U$491,7,FALSE),0)</f>
        <v>0</v>
      </c>
      <c r="S246" s="104">
        <f>IFERROR(VLOOKUP($K246,Prevalentes!$H$5:$U$491,8,FALSE),0)</f>
        <v>0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11</v>
      </c>
      <c r="Q252" s="104">
        <f>IFERROR(VLOOKUP($K252,Prevalentes!$H$5:$U$491,6,FALSE),0)</f>
        <v>7</v>
      </c>
      <c r="R252" s="104">
        <f>IFERROR(VLOOKUP($K252,Prevalentes!$H$5:$U$491,7,FALSE),0)</f>
        <v>0</v>
      </c>
      <c r="S252" s="104">
        <f>IFERROR(VLOOKUP($K252,Prevalentes!$H$5:$U$491,8,FALSE),0)</f>
        <v>0</v>
      </c>
      <c r="T252" s="104">
        <f>IFERROR(VLOOKUP($K252,Prevalentes!$H$5:$U$491,9,FALSE),0)</f>
        <v>0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16</v>
      </c>
      <c r="Q254" s="104">
        <f>IFERROR(VLOOKUP($K254,Prevalentes!$H$5:$U$491,6,FALSE),0)</f>
        <v>0</v>
      </c>
      <c r="R254" s="104">
        <f>IFERROR(VLOOKUP($K254,Prevalentes!$H$5:$U$491,7,FALSE),0)</f>
        <v>0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0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0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0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0</v>
      </c>
      <c r="S258" s="104">
        <f>IFERROR(VLOOKUP($K258,Prevalentes!$H$5:$U$491,8,FALSE),0)</f>
        <v>0</v>
      </c>
      <c r="T258" s="104">
        <f>IFERROR(VLOOKUP($K258,Prevalentes!$H$5:$U$491,9,FALSE),0)</f>
        <v>0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0</v>
      </c>
      <c r="R259" s="104">
        <f>IFERROR(VLOOKUP($K259,Prevalentes!$H$5:$U$491,7,FALSE),0)</f>
        <v>0</v>
      </c>
      <c r="S259" s="104">
        <f>IFERROR(VLOOKUP($K259,Prevalentes!$H$5:$U$491,8,FALSE),0)</f>
        <v>0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0</v>
      </c>
      <c r="Q260" s="104">
        <f>IFERROR(VLOOKUP($K260,Prevalentes!$H$5:$U$491,6,FALSE),0)</f>
        <v>0</v>
      </c>
      <c r="R260" s="104">
        <f>IFERROR(VLOOKUP($K260,Prevalentes!$H$5:$U$491,7,FALSE),0)</f>
        <v>0</v>
      </c>
      <c r="S260" s="104">
        <f>IFERROR(VLOOKUP($K260,Prevalentes!$H$5:$U$491,8,FALSE),0)</f>
        <v>0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2</v>
      </c>
      <c r="Q261" s="104">
        <f>IFERROR(VLOOKUP($K261,Prevalentes!$H$5:$U$491,6,FALSE),0)</f>
        <v>0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1</v>
      </c>
      <c r="Q262" s="104">
        <f>IFERROR(VLOOKUP($K262,Prevalentes!$H$5:$U$491,6,FALSE),0)</f>
        <v>2</v>
      </c>
      <c r="R262" s="104">
        <f>IFERROR(VLOOKUP($K262,Prevalentes!$H$5:$U$491,7,FALSE),0)</f>
        <v>0</v>
      </c>
      <c r="S262" s="104">
        <f>IFERROR(VLOOKUP($K262,Prevalentes!$H$5:$U$491,8,FALSE),0)</f>
        <v>0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8</v>
      </c>
      <c r="Q265" s="104">
        <f>IFERROR(VLOOKUP($K265,Prevalentes!$H$5:$U$491,6,FALSE),0)</f>
        <v>5</v>
      </c>
      <c r="R265" s="104">
        <f>IFERROR(VLOOKUP($K265,Prevalentes!$H$5:$U$491,7,FALSE),0)</f>
        <v>0</v>
      </c>
      <c r="S265" s="104">
        <f>IFERROR(VLOOKUP($K265,Prevalentes!$H$5:$U$491,8,FALSE),0)</f>
        <v>0</v>
      </c>
      <c r="T265" s="104">
        <f>IFERROR(VLOOKUP($K265,Prevalentes!$H$5:$U$491,9,FALSE),0)</f>
        <v>0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0</v>
      </c>
      <c r="R266" s="104">
        <f>IFERROR(VLOOKUP($K266,Prevalentes!$H$5:$U$491,7,FALSE),0)</f>
        <v>0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0</v>
      </c>
      <c r="S267" s="104">
        <f>IFERROR(VLOOKUP($K267,Prevalentes!$H$5:$U$491,8,FALSE),0)</f>
        <v>0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0</v>
      </c>
      <c r="S268" s="104">
        <f>IFERROR(VLOOKUP($K268,Prevalentes!$H$5:$U$491,8,FALSE),0)</f>
        <v>0</v>
      </c>
      <c r="T268" s="104">
        <f>IFERROR(VLOOKUP($K268,Prevalentes!$H$5:$U$491,9,FALSE),0)</f>
        <v>0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4</v>
      </c>
      <c r="O269" s="104">
        <f>IFERROR(VLOOKUP($K269,Prevalentes!$H$5:$U$491,4,FALSE),0)</f>
        <v>4</v>
      </c>
      <c r="P269" s="104">
        <f>IFERROR(VLOOKUP($K269,Prevalentes!$H$5:$U$491,5,FALSE),0)</f>
        <v>1</v>
      </c>
      <c r="Q269" s="104">
        <f>IFERROR(VLOOKUP($K269,Prevalentes!$H$5:$U$491,6,FALSE),0)</f>
        <v>2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3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0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0</v>
      </c>
      <c r="S274" s="104">
        <f>IFERROR(VLOOKUP($K274,Prevalentes!$H$5:$U$491,8,FALSE),0)</f>
        <v>0</v>
      </c>
      <c r="T274" s="104">
        <f>IFERROR(VLOOKUP($K274,Prevalentes!$H$5:$U$491,9,FALSE),0)</f>
        <v>0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0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0</v>
      </c>
      <c r="S277" s="104">
        <f>IFERROR(VLOOKUP($K277,Prevalentes!$H$5:$U$491,8,FALSE),0)</f>
        <v>0</v>
      </c>
      <c r="T277" s="104">
        <f>IFERROR(VLOOKUP($K277,Prevalentes!$H$5:$U$491,9,FALSE),0)</f>
        <v>0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0</v>
      </c>
      <c r="S278" s="104">
        <f>IFERROR(VLOOKUP($K278,Prevalentes!$H$5:$U$491,8,FALSE),0)</f>
        <v>0</v>
      </c>
      <c r="T278" s="104">
        <f>IFERROR(VLOOKUP($K278,Prevalentes!$H$5:$U$491,9,FALSE),0)</f>
        <v>0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0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0</v>
      </c>
      <c r="R280" s="104">
        <f>IFERROR(VLOOKUP($K280,Prevalentes!$H$5:$U$491,7,FALSE),0)</f>
        <v>0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0</v>
      </c>
      <c r="Q281" s="104">
        <f>IFERROR(VLOOKUP($K281,Prevalentes!$H$5:$U$491,6,FALSE),0)</f>
        <v>0</v>
      </c>
      <c r="R281" s="104">
        <f>IFERROR(VLOOKUP($K281,Prevalentes!$H$5:$U$491,7,FALSE),0)</f>
        <v>0</v>
      </c>
      <c r="S281" s="104">
        <f>IFERROR(VLOOKUP($K281,Prevalentes!$H$5:$U$491,8,FALSE),0)</f>
        <v>0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1</v>
      </c>
      <c r="R284" s="104">
        <f>IFERROR(VLOOKUP($K284,Prevalentes!$H$5:$U$491,7,FALSE),0)</f>
        <v>0</v>
      </c>
      <c r="S284" s="104">
        <f>IFERROR(VLOOKUP($K284,Prevalentes!$H$5:$U$491,8,FALSE),0)</f>
        <v>0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6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0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2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2</v>
      </c>
      <c r="R290" s="104">
        <f>IFERROR(VLOOKUP($K290,Prevalentes!$H$5:$U$491,7,FALSE),0)</f>
        <v>0</v>
      </c>
      <c r="S290" s="104">
        <f>IFERROR(VLOOKUP($K290,Prevalentes!$H$5:$U$491,8,FALSE),0)</f>
        <v>0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0</v>
      </c>
      <c r="S296" s="104">
        <f>IFERROR(VLOOKUP($K296,Prevalentes!$H$5:$U$491,8,FALSE),0)</f>
        <v>0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0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1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1</v>
      </c>
      <c r="Q300" s="104">
        <f>IFERROR(VLOOKUP($K300,Prevalentes!$H$5:$U$491,6,FALSE),0)</f>
        <v>0</v>
      </c>
      <c r="R300" s="104">
        <f>IFERROR(VLOOKUP($K300,Prevalentes!$H$5:$U$491,7,FALSE),0)</f>
        <v>0</v>
      </c>
      <c r="S300" s="104">
        <f>IFERROR(VLOOKUP($K300,Prevalentes!$H$5:$U$491,8,FALSE),0)</f>
        <v>0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0</v>
      </c>
      <c r="R305" s="104">
        <f>IFERROR(VLOOKUP($K305,Prevalentes!$H$5:$U$491,7,FALSE),0)</f>
        <v>0</v>
      </c>
      <c r="S305" s="104">
        <f>IFERROR(VLOOKUP($K305,Prevalentes!$H$5:$U$491,8,FALSE),0)</f>
        <v>0</v>
      </c>
      <c r="T305" s="104">
        <f>IFERROR(VLOOKUP($K305,Prevalentes!$H$5:$U$491,9,FALSE),0)</f>
        <v>0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0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0</v>
      </c>
      <c r="R312" s="104">
        <f>IFERROR(VLOOKUP($K312,Prevalentes!$H$5:$U$491,7,FALSE),0)</f>
        <v>0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10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0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0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0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0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0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0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0</v>
      </c>
      <c r="Q330" s="104">
        <f>IFERROR(VLOOKUP($K330,Prevalentes!$H$5:$U$491,6,FALSE),0)</f>
        <v>0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0</v>
      </c>
      <c r="S331" s="104">
        <f>IFERROR(VLOOKUP($K331,Prevalentes!$H$5:$U$491,8,FALSE),0)</f>
        <v>0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52</v>
      </c>
      <c r="O334" s="104">
        <f>IFERROR(VLOOKUP($K334,Prevalentes!$H$5:$U$491,4,FALSE),0)</f>
        <v>12</v>
      </c>
      <c r="P334" s="104">
        <f>IFERROR(VLOOKUP($K334,Prevalentes!$H$5:$U$491,5,FALSE),0)</f>
        <v>15</v>
      </c>
      <c r="Q334" s="104">
        <f>IFERROR(VLOOKUP($K334,Prevalentes!$H$5:$U$491,6,FALSE),0)</f>
        <v>9</v>
      </c>
      <c r="R334" s="104">
        <f>IFERROR(VLOOKUP($K334,Prevalentes!$H$5:$U$491,7,FALSE),0)</f>
        <v>0</v>
      </c>
      <c r="S334" s="104">
        <f>IFERROR(VLOOKUP($K334,Prevalentes!$H$5:$U$491,8,FALSE),0)</f>
        <v>0</v>
      </c>
      <c r="T334" s="104">
        <f>IFERROR(VLOOKUP($K334,Prevalentes!$H$5:$U$491,9,FALSE),0)</f>
        <v>0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88</v>
      </c>
      <c r="O335" s="104">
        <f>IFERROR(VLOOKUP($K335,Prevalentes!$H$5:$U$491,4,FALSE),0)</f>
        <v>24</v>
      </c>
      <c r="P335" s="104">
        <f>IFERROR(VLOOKUP($K335,Prevalentes!$H$5:$U$491,5,FALSE),0)</f>
        <v>17</v>
      </c>
      <c r="Q335" s="104">
        <f>IFERROR(VLOOKUP($K335,Prevalentes!$H$5:$U$491,6,FALSE),0)</f>
        <v>4</v>
      </c>
      <c r="R335" s="104">
        <f>IFERROR(VLOOKUP($K335,Prevalentes!$H$5:$U$491,7,FALSE),0)</f>
        <v>0</v>
      </c>
      <c r="S335" s="104">
        <f>IFERROR(VLOOKUP($K335,Prevalentes!$H$5:$U$491,8,FALSE),0)</f>
        <v>0</v>
      </c>
      <c r="T335" s="104">
        <f>IFERROR(VLOOKUP($K335,Prevalentes!$H$5:$U$491,9,FALSE),0)</f>
        <v>0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0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0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0</v>
      </c>
      <c r="T340" s="104">
        <f>IFERROR(VLOOKUP($K340,Prevalentes!$H$5:$U$491,9,FALSE),0)</f>
        <v>0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0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0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0</v>
      </c>
      <c r="P370" s="104">
        <f>IFERROR(VLOOKUP($K370,Prevalentes!$H$5:$U$491,5,FALSE),0)</f>
        <v>0</v>
      </c>
      <c r="Q370" s="104">
        <f>IFERROR(VLOOKUP($K370,Prevalentes!$H$5:$U$491,6,FALSE),0)</f>
        <v>0</v>
      </c>
      <c r="R370" s="104">
        <f>IFERROR(VLOOKUP($K370,Prevalentes!$H$5:$U$491,7,FALSE),0)</f>
        <v>0</v>
      </c>
      <c r="S370" s="104">
        <f>IFERROR(VLOOKUP($K370,Prevalentes!$H$5:$U$491,8,FALSE),0)</f>
        <v>0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0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0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2</v>
      </c>
      <c r="Q410" s="104">
        <f>IFERROR(VLOOKUP($K410,Prevalentes!$H$5:$U$491,6,FALSE),0)</f>
        <v>0</v>
      </c>
      <c r="R410" s="104">
        <f>IFERROR(VLOOKUP($K410,Prevalentes!$H$5:$U$491,7,FALSE),0)</f>
        <v>0</v>
      </c>
      <c r="S410" s="104">
        <f>IFERROR(VLOOKUP($K410,Prevalentes!$H$5:$U$491,8,FALSE),0)</f>
        <v>0</v>
      </c>
      <c r="T410" s="104">
        <f>IFERROR(VLOOKUP($K410,Prevalentes!$H$5:$U$491,9,FALSE),0)</f>
        <v>0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0</v>
      </c>
      <c r="R412" s="104">
        <f>IFERROR(VLOOKUP($K412,Prevalentes!$H$5:$U$491,7,FALSE),0)</f>
        <v>0</v>
      </c>
      <c r="S412" s="104">
        <f>IFERROR(VLOOKUP($K412,Prevalentes!$H$5:$U$491,8,FALSE),0)</f>
        <v>0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0</v>
      </c>
      <c r="R423" s="104">
        <f>IFERROR(VLOOKUP($K423,Prevalentes!$H$5:$U$491,7,FALSE),0)</f>
        <v>0</v>
      </c>
      <c r="S423" s="104">
        <f>IFERROR(VLOOKUP($K423,Prevalentes!$H$5:$U$491,8,FALSE),0)</f>
        <v>0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0</v>
      </c>
      <c r="S427" s="104">
        <f>IFERROR(VLOOKUP($K427,Prevalentes!$H$5:$U$491,8,FALSE),0)</f>
        <v>0</v>
      </c>
      <c r="T427" s="104">
        <f>IFERROR(VLOOKUP($K427,Prevalentes!$H$5:$U$491,9,FALSE),0)</f>
        <v>0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0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0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0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0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0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0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0</v>
      </c>
      <c r="R501" s="104">
        <f>IFERROR(VLOOKUP($K501,Prevalentes!$H$5:$U$491,7,FALSE),0)</f>
        <v>0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0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0</v>
      </c>
      <c r="S555" s="104">
        <f>IFERROR(VLOOKUP($K555,Prevalentes!$H$5:$U$491,8,FALSE),0)</f>
        <v>0</v>
      </c>
      <c r="T555" s="104">
        <f>IFERROR(VLOOKUP($K555,Prevalentes!$H$5:$U$491,9,FALSE),0)</f>
        <v>0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0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0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0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0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0</v>
      </c>
      <c r="R580" s="104">
        <f>IFERROR(VLOOKUP($K580,Prevalentes!$H$5:$U$491,7,FALSE),0)</f>
        <v>0</v>
      </c>
      <c r="S580" s="104">
        <f>IFERROR(VLOOKUP($K580,Prevalentes!$H$5:$U$491,8,FALSE),0)</f>
        <v>0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0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0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0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17</v>
      </c>
      <c r="O611" s="104">
        <f>IFERROR(VLOOKUP($K611,Prevalentes!$H$5:$U$491,4,FALSE),0)</f>
        <v>5</v>
      </c>
      <c r="P611" s="104">
        <f>IFERROR(VLOOKUP($K611,Prevalentes!$H$5:$U$491,5,FALSE),0)</f>
        <v>3</v>
      </c>
      <c r="Q611" s="104">
        <f>IFERROR(VLOOKUP($K611,Prevalentes!$H$5:$U$491,6,FALSE),0)</f>
        <v>0</v>
      </c>
      <c r="R611" s="104">
        <f>IFERROR(VLOOKUP($K611,Prevalentes!$H$5:$U$491,7,FALSE),0)</f>
        <v>0</v>
      </c>
      <c r="S611" s="104">
        <f>IFERROR(VLOOKUP($K611,Prevalentes!$H$5:$U$491,8,FALSE),0)</f>
        <v>0</v>
      </c>
      <c r="T611" s="104">
        <f>IFERROR(VLOOKUP($K611,Prevalentes!$H$5:$U$491,9,FALSE),0)</f>
        <v>0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0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0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0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0</v>
      </c>
      <c r="S661" s="104">
        <f>IFERROR(VLOOKUP($K661,Prevalentes!$H$5:$U$491,8,FALSE),0)</f>
        <v>0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0</v>
      </c>
      <c r="R667" s="104">
        <f>IFERROR(VLOOKUP($K667,Prevalentes!$H$5:$U$491,7,FALSE),0)</f>
        <v>0</v>
      </c>
      <c r="S667" s="104">
        <f>IFERROR(VLOOKUP($K667,Prevalentes!$H$5:$U$491,8,FALSE),0)</f>
        <v>0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0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0</v>
      </c>
      <c r="R680" s="104">
        <f>IFERROR(VLOOKUP($K680,Prevalentes!$H$5:$U$491,7,FALSE),0)</f>
        <v>0</v>
      </c>
      <c r="S680" s="104">
        <f>IFERROR(VLOOKUP($K680,Prevalentes!$H$5:$U$491,8,FALSE),0)</f>
        <v>0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0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0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0</v>
      </c>
      <c r="T692" s="104">
        <f>IFERROR(VLOOKUP($K692,Prevalentes!$H$5:$U$491,9,FALSE),0)</f>
        <v>0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2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0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0</v>
      </c>
      <c r="S704" s="104">
        <f>IFERROR(VLOOKUP($K704,Prevalentes!$H$5:$U$491,8,FALSE),0)</f>
        <v>0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13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0</v>
      </c>
      <c r="S706" s="104">
        <f>IFERROR(VLOOKUP($K706,Prevalentes!$H$5:$U$491,8,FALSE),0)</f>
        <v>0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0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0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0</v>
      </c>
      <c r="S718" s="104">
        <f>IFERROR(VLOOKUP($K718,Prevalentes!$H$5:$U$491,8,FALSE),0)</f>
        <v>0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0</v>
      </c>
      <c r="T726" s="104">
        <f>IFERROR(VLOOKUP($K726,Prevalentes!$H$5:$U$491,9,FALSE),0)</f>
        <v>0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0</v>
      </c>
      <c r="S733" s="104">
        <f>IFERROR(VLOOKUP($K733,Prevalentes!$H$5:$U$491,8,FALSE),0)</f>
        <v>0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10</v>
      </c>
      <c r="O736" s="104">
        <f>IFERROR(VLOOKUP($K736,Prevalentes!$H$5:$U$491,4,FALSE),0)</f>
        <v>2</v>
      </c>
      <c r="P736" s="104">
        <f>IFERROR(VLOOKUP($K736,Prevalentes!$H$5:$U$491,5,FALSE),0)</f>
        <v>2</v>
      </c>
      <c r="Q736" s="104">
        <f>IFERROR(VLOOKUP($K736,Prevalentes!$H$5:$U$491,6,FALSE),0)</f>
        <v>0</v>
      </c>
      <c r="R736" s="104">
        <f>IFERROR(VLOOKUP($K736,Prevalentes!$H$5:$U$491,7,FALSE),0)</f>
        <v>0</v>
      </c>
      <c r="S736" s="104">
        <f>IFERROR(VLOOKUP($K736,Prevalentes!$H$5:$U$491,8,FALSE),0)</f>
        <v>0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0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0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0</v>
      </c>
      <c r="S749" s="104">
        <f>IFERROR(VLOOKUP($K749,Prevalentes!$H$5:$U$491,8,FALSE),0)</f>
        <v>0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2026-05-05T13:01:39Z</dcterms:modified>
</cp:coreProperties>
</file>